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AVNA NAROČILA\2020\OKVIRNI SPORAZUM 2020 -2024\"/>
    </mc:Choice>
  </mc:AlternateContent>
  <xr:revisionPtr revIDLastSave="0" documentId="13_ncr:1_{61913F12-48AF-457C-BBEA-0880A046D791}" xr6:coauthVersionLast="45" xr6:coauthVersionMax="45" xr10:uidLastSave="{00000000-0000-0000-0000-000000000000}"/>
  <bookViews>
    <workbookView xWindow="-120" yWindow="-120" windowWidth="29040" windowHeight="15840" tabRatio="966" firstSheet="11" activeTab="23" xr2:uid="{00000000-000D-0000-FFFF-FFFF00000000}"/>
  </bookViews>
  <sheets>
    <sheet name="Ponudba" sheetId="114" r:id="rId1"/>
    <sheet name="Navodila za izpolnjevanje" sheetId="116" r:id="rId2"/>
    <sheet name="1.Mleko in mlečni izdelki" sheetId="118" r:id="rId3"/>
    <sheet name="2.Meso in mesni izdelki" sheetId="119" r:id="rId4"/>
    <sheet name="3.Perutninsko meso" sheetId="145" r:id="rId5"/>
    <sheet name="4.Kruh, pekovski in fini iz." sheetId="120" r:id="rId6"/>
    <sheet name="5.Testenine, zakuhe, testo" sheetId="121" r:id="rId7"/>
    <sheet name="6.Moke in mlevski izdelki" sheetId="122" r:id="rId8"/>
    <sheet name="7.Konzervirana sadje in zel." sheetId="123" r:id="rId9"/>
    <sheet name="8.Zamrznjena sadje in zelen." sheetId="124" r:id="rId10"/>
    <sheet name="9.Zamrznjeni izdelki" sheetId="126" r:id="rId11"/>
    <sheet name="10.Ribe in morski sadeži" sheetId="125" r:id="rId12"/>
    <sheet name="11.Med" sheetId="127" r:id="rId13"/>
    <sheet name="12.Čaji" sheetId="128" r:id="rId14"/>
    <sheet name="13.Začimbe" sheetId="129" r:id="rId15"/>
    <sheet name="14.Suho sadje in oreščki" sheetId="131" r:id="rId16"/>
    <sheet name="15.Jajca" sheetId="132" r:id="rId17"/>
    <sheet name="16.Brezalkoholne pijače in v." sheetId="133" r:id="rId18"/>
    <sheet name="17.Alkoholne pijače" sheetId="143" r:id="rId19"/>
    <sheet name="18.Sveže sadje" sheetId="135" r:id="rId20"/>
    <sheet name="19.Sveža zelenjava" sheetId="136" r:id="rId21"/>
    <sheet name="20.Stročnice" sheetId="137" r:id="rId22"/>
    <sheet name="21.Sladoled" sheetId="140" r:id="rId23"/>
    <sheet name="22.Splošno prehrambeno blago" sheetId="141" r:id="rId24"/>
    <sheet name="23.Eko jajca" sheetId="142" r:id="rId25"/>
    <sheet name="24.Eko mleko in mlečni izdelki" sheetId="147" r:id="rId26"/>
    <sheet name="25.Eko sadje in zelenjava" sheetId="149" r:id="rId27"/>
    <sheet name="26.Eko meso in mesni izdelki" sheetId="146" r:id="rId28"/>
    <sheet name="Celotna masa oz. volumen" sheetId="117" r:id="rId29"/>
    <sheet name="Sheet1" sheetId="144" r:id="rId30"/>
  </sheets>
  <calcPr calcId="181029"/>
  <fileRecoveryPr autoRecover="0"/>
</workbook>
</file>

<file path=xl/calcChain.xml><?xml version="1.0" encoding="utf-8"?>
<calcChain xmlns="http://schemas.openxmlformats.org/spreadsheetml/2006/main">
  <c r="S4" i="140" l="1"/>
  <c r="S5" i="140"/>
  <c r="S6" i="140"/>
  <c r="S3" i="140"/>
  <c r="J6" i="140"/>
  <c r="K6" i="140"/>
  <c r="L6" i="140" s="1"/>
  <c r="J5" i="140"/>
  <c r="K5" i="140" s="1"/>
  <c r="L5" i="140" s="1"/>
  <c r="J4" i="140"/>
  <c r="K4" i="140" s="1"/>
  <c r="L4" i="140" s="1"/>
  <c r="K3" i="140"/>
  <c r="L3" i="140" s="1"/>
  <c r="J3" i="140"/>
  <c r="J4" i="137"/>
  <c r="K4" i="137"/>
  <c r="L4" i="137" s="1"/>
  <c r="J5" i="137"/>
  <c r="K5" i="137" s="1"/>
  <c r="L5" i="137" s="1"/>
  <c r="S4" i="137"/>
  <c r="S5" i="137"/>
  <c r="S3" i="137"/>
  <c r="S4" i="136"/>
  <c r="S5" i="136"/>
  <c r="S6" i="136"/>
  <c r="S7" i="136"/>
  <c r="S8" i="136"/>
  <c r="S9" i="136"/>
  <c r="S10" i="136"/>
  <c r="S11" i="136"/>
  <c r="S12" i="136"/>
  <c r="S13" i="136"/>
  <c r="S14" i="136"/>
  <c r="S15" i="136"/>
  <c r="S16" i="136"/>
  <c r="S17" i="136"/>
  <c r="S18" i="136"/>
  <c r="S19" i="136"/>
  <c r="S20" i="136"/>
  <c r="S21" i="136"/>
  <c r="S22" i="136"/>
  <c r="S23" i="136"/>
  <c r="S24" i="136"/>
  <c r="S25" i="136"/>
  <c r="S26" i="136"/>
  <c r="S27" i="136"/>
  <c r="S28" i="136"/>
  <c r="S29" i="136"/>
  <c r="S30" i="136"/>
  <c r="S31" i="136"/>
  <c r="S32" i="136"/>
  <c r="S33" i="136"/>
  <c r="S34" i="136"/>
  <c r="S35" i="136"/>
  <c r="S36" i="136"/>
  <c r="S37" i="136"/>
  <c r="S38" i="136"/>
  <c r="S39" i="136"/>
  <c r="S40" i="136"/>
  <c r="S41" i="136"/>
  <c r="S42" i="136"/>
  <c r="S43" i="136"/>
  <c r="S44" i="136"/>
  <c r="S45" i="136"/>
  <c r="S46" i="136"/>
  <c r="S47" i="136"/>
  <c r="S48" i="136"/>
  <c r="S3" i="136"/>
  <c r="J9" i="136"/>
  <c r="K9" i="136"/>
  <c r="L9" i="136" s="1"/>
  <c r="J10" i="136"/>
  <c r="K10" i="136" s="1"/>
  <c r="L10" i="136" s="1"/>
  <c r="J11" i="136"/>
  <c r="K11" i="136"/>
  <c r="L11" i="136" s="1"/>
  <c r="J12" i="136"/>
  <c r="K12" i="136" s="1"/>
  <c r="L12" i="136" s="1"/>
  <c r="J13" i="136"/>
  <c r="K13" i="136"/>
  <c r="L13" i="136" s="1"/>
  <c r="J14" i="136"/>
  <c r="K14" i="136" s="1"/>
  <c r="L14" i="136" s="1"/>
  <c r="J15" i="136"/>
  <c r="K15" i="136"/>
  <c r="L15" i="136" s="1"/>
  <c r="J16" i="136"/>
  <c r="K16" i="136" s="1"/>
  <c r="L16" i="136" s="1"/>
  <c r="J17" i="136"/>
  <c r="K17" i="136"/>
  <c r="L17" i="136" s="1"/>
  <c r="J18" i="136"/>
  <c r="K18" i="136" s="1"/>
  <c r="L18" i="136" s="1"/>
  <c r="J19" i="136"/>
  <c r="K19" i="136"/>
  <c r="L19" i="136" s="1"/>
  <c r="J20" i="136"/>
  <c r="K20" i="136" s="1"/>
  <c r="L20" i="136" s="1"/>
  <c r="J21" i="136"/>
  <c r="K21" i="136"/>
  <c r="L21" i="136" s="1"/>
  <c r="J22" i="136"/>
  <c r="K22" i="136" s="1"/>
  <c r="L22" i="136" s="1"/>
  <c r="J23" i="136"/>
  <c r="K23" i="136"/>
  <c r="L23" i="136" s="1"/>
  <c r="J24" i="136"/>
  <c r="K24" i="136" s="1"/>
  <c r="L24" i="136" s="1"/>
  <c r="J25" i="136"/>
  <c r="K25" i="136"/>
  <c r="L25" i="136" s="1"/>
  <c r="J26" i="136"/>
  <c r="K26" i="136" s="1"/>
  <c r="L26" i="136" s="1"/>
  <c r="J27" i="136"/>
  <c r="K27" i="136"/>
  <c r="L27" i="136" s="1"/>
  <c r="J28" i="136"/>
  <c r="K28" i="136" s="1"/>
  <c r="L28" i="136" s="1"/>
  <c r="J29" i="136"/>
  <c r="K29" i="136"/>
  <c r="L29" i="136" s="1"/>
  <c r="J30" i="136"/>
  <c r="K30" i="136" s="1"/>
  <c r="L30" i="136" s="1"/>
  <c r="J31" i="136"/>
  <c r="K31" i="136"/>
  <c r="L31" i="136" s="1"/>
  <c r="J32" i="136"/>
  <c r="K32" i="136" s="1"/>
  <c r="L32" i="136" s="1"/>
  <c r="J33" i="136"/>
  <c r="K33" i="136"/>
  <c r="L33" i="136" s="1"/>
  <c r="J34" i="136"/>
  <c r="K34" i="136" s="1"/>
  <c r="L34" i="136" s="1"/>
  <c r="J35" i="136"/>
  <c r="K35" i="136"/>
  <c r="L35" i="136" s="1"/>
  <c r="J36" i="136"/>
  <c r="K36" i="136" s="1"/>
  <c r="L36" i="136" s="1"/>
  <c r="J37" i="136"/>
  <c r="K37" i="136"/>
  <c r="L37" i="136" s="1"/>
  <c r="J38" i="136"/>
  <c r="K38" i="136" s="1"/>
  <c r="L38" i="136" s="1"/>
  <c r="J39" i="136"/>
  <c r="K39" i="136"/>
  <c r="L39" i="136" s="1"/>
  <c r="J40" i="136"/>
  <c r="K40" i="136" s="1"/>
  <c r="L40" i="136" s="1"/>
  <c r="J41" i="136"/>
  <c r="K41" i="136"/>
  <c r="L41" i="136" s="1"/>
  <c r="J42" i="136"/>
  <c r="K42" i="136" s="1"/>
  <c r="L42" i="136" s="1"/>
  <c r="J43" i="136"/>
  <c r="K43" i="136"/>
  <c r="L43" i="136" s="1"/>
  <c r="J44" i="136"/>
  <c r="K44" i="136" s="1"/>
  <c r="L44" i="136" s="1"/>
  <c r="J45" i="136"/>
  <c r="K45" i="136"/>
  <c r="L45" i="136" s="1"/>
  <c r="J46" i="136"/>
  <c r="K46" i="136" s="1"/>
  <c r="L46" i="136" s="1"/>
  <c r="J47" i="136"/>
  <c r="K47" i="136"/>
  <c r="L47" i="136" s="1"/>
  <c r="S4" i="135"/>
  <c r="S5" i="135"/>
  <c r="S6" i="135"/>
  <c r="S7" i="135"/>
  <c r="S8" i="135"/>
  <c r="S9" i="135"/>
  <c r="S10" i="135"/>
  <c r="S11" i="135"/>
  <c r="S12" i="135"/>
  <c r="S13" i="135"/>
  <c r="S14" i="135"/>
  <c r="S15" i="135"/>
  <c r="S16" i="135"/>
  <c r="S17" i="135"/>
  <c r="S18" i="135"/>
  <c r="S19" i="135"/>
  <c r="S20" i="135"/>
  <c r="S21" i="135"/>
  <c r="S22" i="135"/>
  <c r="S23" i="135"/>
  <c r="S24" i="135"/>
  <c r="S25" i="135"/>
  <c r="S26" i="135"/>
  <c r="S3" i="135"/>
  <c r="S4" i="132"/>
  <c r="S5" i="132"/>
  <c r="S3" i="132"/>
  <c r="S4" i="131"/>
  <c r="S5" i="131"/>
  <c r="S6" i="131"/>
  <c r="S7" i="131"/>
  <c r="S8" i="131"/>
  <c r="S9" i="131"/>
  <c r="S3" i="131"/>
  <c r="J3" i="131"/>
  <c r="K3" i="131"/>
  <c r="L3" i="131" s="1"/>
  <c r="J4" i="131"/>
  <c r="K4" i="131" s="1"/>
  <c r="L4" i="131" s="1"/>
  <c r="S25" i="129"/>
  <c r="S4" i="129"/>
  <c r="S5" i="129"/>
  <c r="S6" i="129"/>
  <c r="S7" i="129"/>
  <c r="S8" i="129"/>
  <c r="S9" i="129"/>
  <c r="S10" i="129"/>
  <c r="S11" i="129"/>
  <c r="S12" i="129"/>
  <c r="S13" i="129"/>
  <c r="S14" i="129"/>
  <c r="S15" i="129"/>
  <c r="S16" i="129"/>
  <c r="S17" i="129"/>
  <c r="S18" i="129"/>
  <c r="S19" i="129"/>
  <c r="S20" i="129"/>
  <c r="S21" i="129"/>
  <c r="S22" i="129"/>
  <c r="S23" i="129"/>
  <c r="S24" i="129"/>
  <c r="S3" i="129"/>
  <c r="J4" i="129"/>
  <c r="K4" i="129"/>
  <c r="L4" i="129" s="1"/>
  <c r="J5" i="129"/>
  <c r="K5" i="129" s="1"/>
  <c r="L5" i="129" s="1"/>
  <c r="J8" i="129"/>
  <c r="K8" i="129"/>
  <c r="L8" i="129" s="1"/>
  <c r="J9" i="129"/>
  <c r="K9" i="129" s="1"/>
  <c r="L9" i="129" s="1"/>
  <c r="J10" i="129"/>
  <c r="K10" i="129"/>
  <c r="L10" i="129" s="1"/>
  <c r="J11" i="129"/>
  <c r="K11" i="129" s="1"/>
  <c r="L11" i="129" s="1"/>
  <c r="J12" i="129"/>
  <c r="K12" i="129"/>
  <c r="L12" i="129" s="1"/>
  <c r="J13" i="129"/>
  <c r="K13" i="129" s="1"/>
  <c r="L13" i="129" s="1"/>
  <c r="J14" i="129"/>
  <c r="K14" i="129"/>
  <c r="L14" i="129" s="1"/>
  <c r="J15" i="129"/>
  <c r="K15" i="129" s="1"/>
  <c r="L15" i="129" s="1"/>
  <c r="J16" i="129"/>
  <c r="K16" i="129"/>
  <c r="L16" i="129" s="1"/>
  <c r="J17" i="129"/>
  <c r="K17" i="129" s="1"/>
  <c r="L17" i="129" s="1"/>
  <c r="J18" i="129"/>
  <c r="K18" i="129"/>
  <c r="L18" i="129" s="1"/>
  <c r="J19" i="129"/>
  <c r="K19" i="129" s="1"/>
  <c r="L19" i="129" s="1"/>
  <c r="J20" i="129"/>
  <c r="K20" i="129"/>
  <c r="L20" i="129" s="1"/>
  <c r="J21" i="129"/>
  <c r="K21" i="129" s="1"/>
  <c r="L21" i="129" s="1"/>
  <c r="J22" i="129"/>
  <c r="K22" i="129"/>
  <c r="L22" i="129" s="1"/>
  <c r="J23" i="129"/>
  <c r="K23" i="129" s="1"/>
  <c r="L23" i="129" s="1"/>
  <c r="J24" i="129"/>
  <c r="K24" i="129"/>
  <c r="L24" i="129" s="1"/>
  <c r="J25" i="129"/>
  <c r="K25" i="129" s="1"/>
  <c r="L25" i="129" s="1"/>
  <c r="S4" i="128"/>
  <c r="S5" i="128"/>
  <c r="S6" i="128"/>
  <c r="S7" i="128"/>
  <c r="S8" i="128"/>
  <c r="S9" i="128"/>
  <c r="S10" i="128"/>
  <c r="S11" i="128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3" i="128"/>
  <c r="J6" i="128"/>
  <c r="K6" i="128" s="1"/>
  <c r="L6" i="128" s="1"/>
  <c r="J7" i="128"/>
  <c r="K7" i="128"/>
  <c r="L7" i="128" s="1"/>
  <c r="J8" i="128"/>
  <c r="K8" i="128" s="1"/>
  <c r="L8" i="128" s="1"/>
  <c r="J9" i="128"/>
  <c r="K9" i="128"/>
  <c r="L9" i="128" s="1"/>
  <c r="J10" i="128"/>
  <c r="K10" i="128" s="1"/>
  <c r="L10" i="128" s="1"/>
  <c r="J11" i="128"/>
  <c r="K11" i="128"/>
  <c r="L11" i="128" s="1"/>
  <c r="J12" i="128"/>
  <c r="K12" i="128" s="1"/>
  <c r="L12" i="128" s="1"/>
  <c r="J13" i="128"/>
  <c r="K13" i="128"/>
  <c r="L13" i="128" s="1"/>
  <c r="J14" i="128"/>
  <c r="K14" i="128" s="1"/>
  <c r="L14" i="128" s="1"/>
  <c r="J15" i="128"/>
  <c r="K15" i="128"/>
  <c r="L15" i="128" s="1"/>
  <c r="J16" i="128"/>
  <c r="K16" i="128" s="1"/>
  <c r="L16" i="128" s="1"/>
  <c r="J17" i="128"/>
  <c r="K17" i="128"/>
  <c r="L17" i="128" s="1"/>
  <c r="J18" i="128"/>
  <c r="K18" i="128" s="1"/>
  <c r="L18" i="128" s="1"/>
  <c r="J19" i="128"/>
  <c r="K19" i="128"/>
  <c r="L19" i="128" s="1"/>
  <c r="J20" i="128"/>
  <c r="K20" i="128" s="1"/>
  <c r="L20" i="128" s="1"/>
  <c r="J21" i="128"/>
  <c r="K21" i="128"/>
  <c r="L21" i="128" s="1"/>
  <c r="J22" i="128"/>
  <c r="K22" i="128" s="1"/>
  <c r="L22" i="128" s="1"/>
  <c r="J23" i="128"/>
  <c r="K23" i="128"/>
  <c r="L23" i="128" s="1"/>
  <c r="J24" i="128"/>
  <c r="K24" i="128" s="1"/>
  <c r="L24" i="128" s="1"/>
  <c r="S4" i="125"/>
  <c r="S5" i="125"/>
  <c r="S6" i="125"/>
  <c r="S7" i="125"/>
  <c r="S8" i="125"/>
  <c r="S9" i="125"/>
  <c r="S10" i="125"/>
  <c r="S11" i="125"/>
  <c r="S12" i="125"/>
  <c r="S13" i="125"/>
  <c r="S14" i="125"/>
  <c r="S15" i="125"/>
  <c r="S16" i="125"/>
  <c r="S17" i="125"/>
  <c r="S3" i="125"/>
  <c r="R4" i="126"/>
  <c r="R5" i="126"/>
  <c r="R6" i="126"/>
  <c r="R7" i="126"/>
  <c r="R8" i="126"/>
  <c r="R9" i="126"/>
  <c r="R10" i="126"/>
  <c r="R11" i="126"/>
  <c r="R12" i="126"/>
  <c r="R13" i="126"/>
  <c r="R14" i="126"/>
  <c r="R15" i="126"/>
  <c r="R16" i="126"/>
  <c r="R17" i="126"/>
  <c r="R18" i="126"/>
  <c r="R19" i="126"/>
  <c r="R20" i="126"/>
  <c r="R21" i="126"/>
  <c r="R22" i="126"/>
  <c r="R23" i="126"/>
  <c r="R3" i="126"/>
  <c r="S4" i="126"/>
  <c r="S5" i="126"/>
  <c r="S6" i="126"/>
  <c r="S7" i="126"/>
  <c r="S8" i="126"/>
  <c r="S9" i="126"/>
  <c r="S10" i="126"/>
  <c r="S11" i="126"/>
  <c r="S12" i="126"/>
  <c r="S13" i="126"/>
  <c r="S14" i="126"/>
  <c r="S15" i="126"/>
  <c r="S16" i="126"/>
  <c r="S17" i="126"/>
  <c r="S18" i="126"/>
  <c r="S19" i="126"/>
  <c r="S20" i="126"/>
  <c r="S21" i="126"/>
  <c r="S22" i="126"/>
  <c r="S3" i="126"/>
  <c r="S4" i="123"/>
  <c r="S5" i="123"/>
  <c r="S6" i="123"/>
  <c r="S7" i="123"/>
  <c r="S8" i="123"/>
  <c r="S9" i="123"/>
  <c r="S10" i="123"/>
  <c r="S11" i="123"/>
  <c r="S12" i="123"/>
  <c r="S13" i="123"/>
  <c r="S14" i="123"/>
  <c r="S15" i="123"/>
  <c r="S16" i="123"/>
  <c r="S17" i="123"/>
  <c r="S18" i="123"/>
  <c r="S19" i="123"/>
  <c r="S20" i="123"/>
  <c r="S21" i="123"/>
  <c r="S22" i="123"/>
  <c r="S23" i="123"/>
  <c r="S24" i="123"/>
  <c r="S25" i="123"/>
  <c r="S26" i="123"/>
  <c r="S27" i="123"/>
  <c r="S28" i="123"/>
  <c r="S29" i="123"/>
  <c r="S30" i="123"/>
  <c r="S31" i="123"/>
  <c r="S32" i="123"/>
  <c r="S33" i="123"/>
  <c r="S34" i="123"/>
  <c r="S35" i="123"/>
  <c r="S36" i="123"/>
  <c r="S37" i="123"/>
  <c r="S38" i="123"/>
  <c r="S39" i="123"/>
  <c r="S40" i="123"/>
  <c r="S41" i="123"/>
  <c r="S42" i="123"/>
  <c r="S43" i="123"/>
  <c r="S44" i="123"/>
  <c r="S45" i="123"/>
  <c r="S3" i="123"/>
  <c r="S4" i="121"/>
  <c r="S5" i="121"/>
  <c r="S6" i="121"/>
  <c r="S7" i="121"/>
  <c r="S8" i="121"/>
  <c r="S9" i="121"/>
  <c r="S10" i="121"/>
  <c r="S11" i="121"/>
  <c r="S12" i="121"/>
  <c r="S13" i="121"/>
  <c r="S14" i="121"/>
  <c r="S15" i="121"/>
  <c r="S16" i="121"/>
  <c r="S17" i="121"/>
  <c r="S18" i="121"/>
  <c r="S19" i="121"/>
  <c r="S20" i="121"/>
  <c r="S21" i="121"/>
  <c r="S22" i="121"/>
  <c r="S23" i="121"/>
  <c r="S24" i="121"/>
  <c r="S25" i="121"/>
  <c r="S26" i="121"/>
  <c r="S27" i="121"/>
  <c r="S28" i="121"/>
  <c r="S29" i="121"/>
  <c r="S30" i="121"/>
  <c r="S31" i="121"/>
  <c r="S32" i="121"/>
  <c r="S33" i="121"/>
  <c r="S34" i="121"/>
  <c r="S3" i="121"/>
  <c r="S4" i="120"/>
  <c r="S5" i="120"/>
  <c r="S6" i="120"/>
  <c r="S7" i="120"/>
  <c r="S8" i="120"/>
  <c r="S9" i="120"/>
  <c r="S10" i="120"/>
  <c r="S11" i="120"/>
  <c r="S12" i="120"/>
  <c r="S13" i="120"/>
  <c r="S14" i="120"/>
  <c r="S15" i="120"/>
  <c r="S16" i="120"/>
  <c r="S17" i="120"/>
  <c r="S18" i="120"/>
  <c r="S19" i="120"/>
  <c r="S20" i="120"/>
  <c r="S21" i="120"/>
  <c r="S22" i="120"/>
  <c r="S23" i="120"/>
  <c r="S24" i="120"/>
  <c r="S25" i="120"/>
  <c r="S26" i="120"/>
  <c r="S27" i="120"/>
  <c r="S28" i="120"/>
  <c r="S29" i="120"/>
  <c r="S30" i="120"/>
  <c r="S31" i="120"/>
  <c r="S32" i="120"/>
  <c r="S33" i="120"/>
  <c r="S34" i="120"/>
  <c r="S35" i="120"/>
  <c r="S36" i="120"/>
  <c r="S37" i="120"/>
  <c r="S38" i="120"/>
  <c r="S39" i="120"/>
  <c r="S40" i="120"/>
  <c r="S41" i="120"/>
  <c r="S3" i="120"/>
  <c r="S4" i="145"/>
  <c r="S5" i="145"/>
  <c r="S6" i="145"/>
  <c r="S7" i="145"/>
  <c r="S8" i="145"/>
  <c r="S9" i="145"/>
  <c r="S10" i="145"/>
  <c r="S11" i="145"/>
  <c r="S12" i="145"/>
  <c r="S13" i="145"/>
  <c r="S14" i="145"/>
  <c r="S15" i="145"/>
  <c r="S16" i="145"/>
  <c r="S17" i="145"/>
  <c r="S18" i="145"/>
  <c r="S19" i="145"/>
  <c r="S20" i="145"/>
  <c r="S3" i="145"/>
  <c r="J5" i="119"/>
  <c r="K5" i="119"/>
  <c r="L5" i="119" s="1"/>
  <c r="J6" i="119"/>
  <c r="K6" i="119" s="1"/>
  <c r="L6" i="119" s="1"/>
  <c r="J7" i="119"/>
  <c r="K7" i="119"/>
  <c r="L7" i="119" s="1"/>
  <c r="J8" i="119"/>
  <c r="K8" i="119" s="1"/>
  <c r="L8" i="119" s="1"/>
  <c r="J9" i="119"/>
  <c r="K9" i="119"/>
  <c r="L9" i="119" s="1"/>
  <c r="J10" i="119"/>
  <c r="K10" i="119" s="1"/>
  <c r="L10" i="119" s="1"/>
  <c r="J11" i="119"/>
  <c r="K11" i="119"/>
  <c r="L11" i="119" s="1"/>
  <c r="J12" i="119"/>
  <c r="K12" i="119" s="1"/>
  <c r="L12" i="119" s="1"/>
  <c r="J13" i="119"/>
  <c r="K13" i="119"/>
  <c r="L13" i="119" s="1"/>
  <c r="J14" i="119"/>
  <c r="K14" i="119" s="1"/>
  <c r="L14" i="119" s="1"/>
  <c r="J15" i="119"/>
  <c r="K15" i="119"/>
  <c r="L15" i="119" s="1"/>
  <c r="J16" i="119"/>
  <c r="K16" i="119" s="1"/>
  <c r="L16" i="119" s="1"/>
  <c r="J17" i="119"/>
  <c r="K17" i="119"/>
  <c r="L17" i="119" s="1"/>
  <c r="J18" i="119"/>
  <c r="K18" i="119" s="1"/>
  <c r="L18" i="119" s="1"/>
  <c r="J19" i="119"/>
  <c r="K19" i="119"/>
  <c r="L19" i="119" s="1"/>
  <c r="J20" i="119"/>
  <c r="K20" i="119" s="1"/>
  <c r="L20" i="119" s="1"/>
  <c r="J21" i="119"/>
  <c r="K21" i="119"/>
  <c r="L21" i="119" s="1"/>
  <c r="J22" i="119"/>
  <c r="K22" i="119" s="1"/>
  <c r="L22" i="119" s="1"/>
  <c r="J23" i="119"/>
  <c r="K23" i="119"/>
  <c r="L23" i="119" s="1"/>
  <c r="J24" i="119"/>
  <c r="K24" i="119" s="1"/>
  <c r="L24" i="119" s="1"/>
  <c r="J25" i="119"/>
  <c r="K25" i="119"/>
  <c r="L25" i="119" s="1"/>
  <c r="J26" i="119"/>
  <c r="K26" i="119" s="1"/>
  <c r="L26" i="119" s="1"/>
  <c r="J27" i="119"/>
  <c r="K27" i="119"/>
  <c r="L27" i="119" s="1"/>
  <c r="J28" i="119"/>
  <c r="K28" i="119" s="1"/>
  <c r="L28" i="119" s="1"/>
  <c r="J29" i="119"/>
  <c r="K29" i="119"/>
  <c r="L29" i="119" s="1"/>
  <c r="J30" i="119"/>
  <c r="K30" i="119" s="1"/>
  <c r="L30" i="119" s="1"/>
  <c r="J31" i="119"/>
  <c r="K31" i="119"/>
  <c r="L31" i="119" s="1"/>
  <c r="J32" i="119"/>
  <c r="K32" i="119" s="1"/>
  <c r="L32" i="119" s="1"/>
  <c r="J33" i="119"/>
  <c r="K33" i="119"/>
  <c r="L33" i="119" s="1"/>
  <c r="J34" i="119"/>
  <c r="K34" i="119" s="1"/>
  <c r="L34" i="119" s="1"/>
  <c r="J35" i="119"/>
  <c r="K35" i="119"/>
  <c r="L35" i="119" s="1"/>
  <c r="J36" i="119"/>
  <c r="K36" i="119" s="1"/>
  <c r="L36" i="119" s="1"/>
  <c r="J37" i="119"/>
  <c r="K37" i="119"/>
  <c r="L37" i="119" s="1"/>
  <c r="J38" i="119"/>
  <c r="K38" i="119" s="1"/>
  <c r="L38" i="119" s="1"/>
  <c r="J39" i="119"/>
  <c r="K39" i="119"/>
  <c r="L39" i="119" s="1"/>
  <c r="J40" i="119"/>
  <c r="K40" i="119" s="1"/>
  <c r="L40" i="119" s="1"/>
  <c r="J41" i="119"/>
  <c r="K41" i="119"/>
  <c r="L41" i="119" s="1"/>
  <c r="J42" i="119"/>
  <c r="K42" i="119" s="1"/>
  <c r="L42" i="119" s="1"/>
  <c r="J43" i="119"/>
  <c r="K43" i="119"/>
  <c r="L43" i="119" s="1"/>
  <c r="J44" i="119"/>
  <c r="K44" i="119" s="1"/>
  <c r="L44" i="119" s="1"/>
  <c r="J45" i="119"/>
  <c r="K45" i="119"/>
  <c r="L45" i="119" s="1"/>
  <c r="J46" i="119"/>
  <c r="K46" i="119" s="1"/>
  <c r="L46" i="119" s="1"/>
  <c r="J47" i="119"/>
  <c r="K47" i="119" s="1"/>
  <c r="L47" i="119" s="1"/>
  <c r="J48" i="119"/>
  <c r="K48" i="119"/>
  <c r="L48" i="119" s="1"/>
  <c r="J49" i="119"/>
  <c r="K49" i="119"/>
  <c r="L49" i="119" s="1"/>
  <c r="J50" i="119"/>
  <c r="K50" i="119" s="1"/>
  <c r="L50" i="119" s="1"/>
  <c r="J51" i="119"/>
  <c r="K51" i="119"/>
  <c r="L51" i="119" s="1"/>
  <c r="J52" i="119"/>
  <c r="K52" i="119" s="1"/>
  <c r="L52" i="119" s="1"/>
  <c r="J53" i="119"/>
  <c r="K53" i="119"/>
  <c r="L53" i="119" s="1"/>
  <c r="J54" i="119"/>
  <c r="K54" i="119" s="1"/>
  <c r="L54" i="119" s="1"/>
  <c r="J55" i="119"/>
  <c r="K55" i="119"/>
  <c r="L55" i="119" s="1"/>
  <c r="J56" i="119"/>
  <c r="K56" i="119" s="1"/>
  <c r="L56" i="119" s="1"/>
  <c r="J57" i="119"/>
  <c r="K57" i="119"/>
  <c r="L57" i="119" s="1"/>
  <c r="J58" i="119"/>
  <c r="K58" i="119" s="1"/>
  <c r="L58" i="119" s="1"/>
  <c r="J59" i="119"/>
  <c r="K59" i="119"/>
  <c r="L59" i="119" s="1"/>
  <c r="J60" i="119"/>
  <c r="K60" i="119" s="1"/>
  <c r="L60" i="119" s="1"/>
  <c r="J61" i="119"/>
  <c r="K61" i="119"/>
  <c r="L61" i="119" s="1"/>
  <c r="J62" i="119"/>
  <c r="K62" i="119" s="1"/>
  <c r="L62" i="119" s="1"/>
  <c r="J63" i="119"/>
  <c r="K63" i="119"/>
  <c r="L63" i="119" s="1"/>
  <c r="J64" i="119"/>
  <c r="K64" i="119" s="1"/>
  <c r="L64" i="119" s="1"/>
  <c r="S4" i="119"/>
  <c r="S5" i="119"/>
  <c r="S6" i="119"/>
  <c r="S7" i="119"/>
  <c r="S8" i="119"/>
  <c r="S9" i="119"/>
  <c r="S10" i="119"/>
  <c r="S11" i="119"/>
  <c r="S12" i="119"/>
  <c r="S13" i="119"/>
  <c r="S14" i="119"/>
  <c r="S15" i="119"/>
  <c r="S16" i="119"/>
  <c r="S17" i="119"/>
  <c r="S18" i="119"/>
  <c r="S19" i="119"/>
  <c r="S20" i="119"/>
  <c r="S21" i="119"/>
  <c r="S22" i="119"/>
  <c r="S23" i="119"/>
  <c r="S24" i="119"/>
  <c r="S25" i="119"/>
  <c r="S26" i="119"/>
  <c r="S27" i="119"/>
  <c r="S28" i="119"/>
  <c r="S29" i="119"/>
  <c r="S30" i="119"/>
  <c r="S31" i="119"/>
  <c r="S32" i="119"/>
  <c r="S33" i="119"/>
  <c r="S34" i="119"/>
  <c r="S35" i="119"/>
  <c r="S36" i="119"/>
  <c r="S37" i="119"/>
  <c r="S38" i="119"/>
  <c r="S39" i="119"/>
  <c r="S40" i="119"/>
  <c r="S41" i="119"/>
  <c r="S42" i="119"/>
  <c r="S43" i="119"/>
  <c r="S44" i="119"/>
  <c r="S45" i="119"/>
  <c r="S46" i="119"/>
  <c r="S47" i="119"/>
  <c r="S48" i="119"/>
  <c r="S49" i="119"/>
  <c r="S50" i="119"/>
  <c r="S51" i="119"/>
  <c r="S52" i="119"/>
  <c r="S53" i="119"/>
  <c r="S54" i="119"/>
  <c r="S55" i="119"/>
  <c r="S56" i="119"/>
  <c r="S57" i="119"/>
  <c r="S58" i="119"/>
  <c r="S59" i="119"/>
  <c r="S60" i="119"/>
  <c r="S61" i="119"/>
  <c r="S62" i="119"/>
  <c r="S63" i="119"/>
  <c r="S64" i="119"/>
  <c r="S3" i="119"/>
  <c r="S4" i="118"/>
  <c r="S5" i="118"/>
  <c r="S6" i="118"/>
  <c r="S7" i="118"/>
  <c r="S8" i="118"/>
  <c r="S9" i="118"/>
  <c r="S10" i="118"/>
  <c r="S11" i="118"/>
  <c r="S12" i="118"/>
  <c r="S13" i="118"/>
  <c r="S14" i="118"/>
  <c r="S15" i="118"/>
  <c r="S16" i="118"/>
  <c r="S17" i="118"/>
  <c r="S18" i="118"/>
  <c r="S19" i="118"/>
  <c r="S20" i="118"/>
  <c r="S21" i="118"/>
  <c r="S22" i="118"/>
  <c r="S23" i="118"/>
  <c r="S24" i="118"/>
  <c r="S25" i="118"/>
  <c r="S26" i="118"/>
  <c r="S27" i="118"/>
  <c r="S28" i="118"/>
  <c r="S29" i="118"/>
  <c r="S30" i="118"/>
  <c r="S31" i="118"/>
  <c r="S32" i="118"/>
  <c r="S33" i="118"/>
  <c r="S34" i="118"/>
  <c r="S35" i="118"/>
  <c r="S36" i="118"/>
  <c r="S37" i="118"/>
  <c r="S38" i="118"/>
  <c r="S39" i="118"/>
  <c r="S40" i="118"/>
  <c r="S41" i="118"/>
  <c r="S42" i="118"/>
  <c r="S43" i="118"/>
  <c r="S44" i="118"/>
  <c r="S3" i="118"/>
  <c r="S4" i="122" l="1"/>
  <c r="S5" i="122"/>
  <c r="S6" i="122"/>
  <c r="S7" i="122"/>
  <c r="S8" i="122"/>
  <c r="S9" i="122"/>
  <c r="S10" i="122"/>
  <c r="S11" i="122"/>
  <c r="S12" i="122"/>
  <c r="S13" i="122"/>
  <c r="S14" i="122"/>
  <c r="S15" i="122"/>
  <c r="S16" i="122"/>
  <c r="S17" i="122"/>
  <c r="S18" i="122"/>
  <c r="S19" i="122"/>
  <c r="S20" i="122"/>
  <c r="S21" i="122"/>
  <c r="S22" i="122"/>
  <c r="S23" i="122"/>
  <c r="S24" i="122"/>
  <c r="S25" i="122"/>
  <c r="S26" i="122"/>
  <c r="S3" i="122"/>
  <c r="S27" i="122" l="1"/>
  <c r="S83" i="141"/>
  <c r="J83" i="141"/>
  <c r="K83" i="141" s="1"/>
  <c r="L83" i="141" s="1"/>
  <c r="S82" i="141"/>
  <c r="J82" i="141"/>
  <c r="K82" i="141" s="1"/>
  <c r="L82" i="141" s="1"/>
  <c r="J9" i="135"/>
  <c r="K9" i="135" s="1"/>
  <c r="L9" i="135" s="1"/>
  <c r="J10" i="135"/>
  <c r="K10" i="135" s="1"/>
  <c r="L10" i="135" s="1"/>
  <c r="J11" i="135"/>
  <c r="K11" i="135" s="1"/>
  <c r="L11" i="135" s="1"/>
  <c r="J12" i="135"/>
  <c r="K12" i="135" s="1"/>
  <c r="L12" i="135" s="1"/>
  <c r="J13" i="135"/>
  <c r="K13" i="135"/>
  <c r="L13" i="135" s="1"/>
  <c r="J14" i="135"/>
  <c r="K14" i="135" s="1"/>
  <c r="L14" i="135" s="1"/>
  <c r="J15" i="135"/>
  <c r="K15" i="135" s="1"/>
  <c r="L15" i="135" s="1"/>
  <c r="J16" i="135"/>
  <c r="K16" i="135" s="1"/>
  <c r="L16" i="135" s="1"/>
  <c r="J17" i="135"/>
  <c r="K17" i="135"/>
  <c r="L17" i="135" s="1"/>
  <c r="J18" i="135"/>
  <c r="K18" i="135" s="1"/>
  <c r="L18" i="135" s="1"/>
  <c r="J19" i="135"/>
  <c r="K19" i="135" s="1"/>
  <c r="L19" i="135" s="1"/>
  <c r="J20" i="135"/>
  <c r="K20" i="135" s="1"/>
  <c r="L20" i="135" s="1"/>
  <c r="J21" i="135"/>
  <c r="K21" i="135"/>
  <c r="L21" i="135" s="1"/>
  <c r="J22" i="135"/>
  <c r="K22" i="135" s="1"/>
  <c r="L22" i="135" s="1"/>
  <c r="J23" i="135"/>
  <c r="K23" i="135" s="1"/>
  <c r="L23" i="135" s="1"/>
  <c r="J24" i="135"/>
  <c r="K24" i="135" s="1"/>
  <c r="L24" i="135" s="1"/>
  <c r="J25" i="135"/>
  <c r="K25" i="135"/>
  <c r="L25" i="135" s="1"/>
  <c r="J26" i="135"/>
  <c r="K26" i="135" s="1"/>
  <c r="L26" i="135" s="1"/>
  <c r="J4" i="132" l="1"/>
  <c r="K4" i="132" s="1"/>
  <c r="L4" i="132" s="1"/>
  <c r="J5" i="132"/>
  <c r="K5" i="132" s="1"/>
  <c r="L5" i="132" s="1"/>
  <c r="J5" i="126"/>
  <c r="K5" i="126"/>
  <c r="L5" i="126" s="1"/>
  <c r="J6" i="126"/>
  <c r="K6" i="126" s="1"/>
  <c r="L6" i="126" s="1"/>
  <c r="J7" i="126"/>
  <c r="K7" i="126" s="1"/>
  <c r="L7" i="126" s="1"/>
  <c r="J8" i="126"/>
  <c r="K8" i="126" s="1"/>
  <c r="L8" i="126" s="1"/>
  <c r="J9" i="126"/>
  <c r="K9" i="126"/>
  <c r="L9" i="126" s="1"/>
  <c r="J10" i="126"/>
  <c r="K10" i="126" s="1"/>
  <c r="L10" i="126" s="1"/>
  <c r="J11" i="126"/>
  <c r="K11" i="126" s="1"/>
  <c r="L11" i="126" s="1"/>
  <c r="J12" i="126"/>
  <c r="K12" i="126" s="1"/>
  <c r="L12" i="126" s="1"/>
  <c r="J13" i="126"/>
  <c r="K13" i="126"/>
  <c r="L13" i="126" s="1"/>
  <c r="J14" i="126"/>
  <c r="K14" i="126" s="1"/>
  <c r="L14" i="126" s="1"/>
  <c r="J15" i="126"/>
  <c r="K15" i="126" s="1"/>
  <c r="L15" i="126" s="1"/>
  <c r="J16" i="126"/>
  <c r="K16" i="126" s="1"/>
  <c r="L16" i="126" s="1"/>
  <c r="J17" i="126"/>
  <c r="K17" i="126"/>
  <c r="L17" i="126" s="1"/>
  <c r="J18" i="126"/>
  <c r="K18" i="126" s="1"/>
  <c r="L18" i="126" s="1"/>
  <c r="J19" i="126"/>
  <c r="K19" i="126" s="1"/>
  <c r="L19" i="126" s="1"/>
  <c r="J20" i="126"/>
  <c r="K20" i="126" s="1"/>
  <c r="L20" i="126" s="1"/>
  <c r="J21" i="126"/>
  <c r="K21" i="126"/>
  <c r="L21" i="126" s="1"/>
  <c r="J22" i="126"/>
  <c r="K22" i="126" s="1"/>
  <c r="L22" i="126" s="1"/>
  <c r="J23" i="126"/>
  <c r="K23" i="126" s="1"/>
  <c r="L23" i="126" s="1"/>
  <c r="J26" i="124"/>
  <c r="K26" i="124" s="1"/>
  <c r="L26" i="124" s="1"/>
  <c r="J4" i="123"/>
  <c r="K4" i="123" s="1"/>
  <c r="L4" i="123" s="1"/>
  <c r="J5" i="123"/>
  <c r="K5" i="123" s="1"/>
  <c r="L5" i="123" s="1"/>
  <c r="J6" i="123"/>
  <c r="K6" i="123"/>
  <c r="L6" i="123" s="1"/>
  <c r="J7" i="123"/>
  <c r="K7" i="123" s="1"/>
  <c r="L7" i="123" s="1"/>
  <c r="J8" i="123"/>
  <c r="K8" i="123" s="1"/>
  <c r="L8" i="123" s="1"/>
  <c r="J9" i="123"/>
  <c r="K9" i="123" s="1"/>
  <c r="L9" i="123" s="1"/>
  <c r="J10" i="123"/>
  <c r="K10" i="123"/>
  <c r="L10" i="123" s="1"/>
  <c r="J11" i="123"/>
  <c r="K11" i="123" s="1"/>
  <c r="L11" i="123" s="1"/>
  <c r="J12" i="123"/>
  <c r="K12" i="123" s="1"/>
  <c r="L12" i="123" s="1"/>
  <c r="J13" i="123"/>
  <c r="K13" i="123" s="1"/>
  <c r="L13" i="123" s="1"/>
  <c r="J17" i="122"/>
  <c r="K17" i="122"/>
  <c r="L17" i="122" s="1"/>
  <c r="J18" i="122"/>
  <c r="K18" i="122" s="1"/>
  <c r="L18" i="122" s="1"/>
  <c r="J19" i="122"/>
  <c r="K19" i="122" s="1"/>
  <c r="L19" i="122" s="1"/>
  <c r="J20" i="122"/>
  <c r="K20" i="122" s="1"/>
  <c r="L20" i="122" s="1"/>
  <c r="J21" i="122"/>
  <c r="K21" i="122"/>
  <c r="L21" i="122" s="1"/>
  <c r="J22" i="122"/>
  <c r="K22" i="122" s="1"/>
  <c r="L22" i="122" s="1"/>
  <c r="J23" i="122"/>
  <c r="K23" i="122" s="1"/>
  <c r="L23" i="122" s="1"/>
  <c r="J24" i="122"/>
  <c r="K24" i="122" s="1"/>
  <c r="L24" i="122" s="1"/>
  <c r="J9" i="121"/>
  <c r="K9" i="121" s="1"/>
  <c r="L9" i="121" s="1"/>
  <c r="J10" i="121"/>
  <c r="K10" i="121" s="1"/>
  <c r="L10" i="121" s="1"/>
  <c r="J11" i="121"/>
  <c r="K11" i="121"/>
  <c r="L11" i="121" s="1"/>
  <c r="J12" i="121"/>
  <c r="K12" i="121" s="1"/>
  <c r="L12" i="121" s="1"/>
  <c r="J13" i="121"/>
  <c r="K13" i="121" s="1"/>
  <c r="L13" i="121" s="1"/>
  <c r="J14" i="121"/>
  <c r="K14" i="121" s="1"/>
  <c r="L14" i="121" s="1"/>
  <c r="J15" i="121"/>
  <c r="K15" i="121" s="1"/>
  <c r="L15" i="121" s="1"/>
  <c r="J16" i="121"/>
  <c r="K16" i="121" s="1"/>
  <c r="L16" i="121" s="1"/>
  <c r="J17" i="121"/>
  <c r="K17" i="121" s="1"/>
  <c r="L17" i="121" s="1"/>
  <c r="J18" i="121"/>
  <c r="K18" i="121" s="1"/>
  <c r="L18" i="121" s="1"/>
  <c r="J19" i="121"/>
  <c r="K19" i="121" s="1"/>
  <c r="L19" i="121" s="1"/>
  <c r="J20" i="121"/>
  <c r="K20" i="121" s="1"/>
  <c r="L20" i="121" s="1"/>
  <c r="J21" i="121"/>
  <c r="K21" i="121" s="1"/>
  <c r="L21" i="121" s="1"/>
  <c r="J22" i="121"/>
  <c r="K22" i="121" s="1"/>
  <c r="L22" i="121" s="1"/>
  <c r="J23" i="121"/>
  <c r="K23" i="121" s="1"/>
  <c r="L23" i="121" s="1"/>
  <c r="J24" i="121"/>
  <c r="K24" i="121"/>
  <c r="L24" i="121" s="1"/>
  <c r="J25" i="121"/>
  <c r="K25" i="121" s="1"/>
  <c r="L25" i="121" s="1"/>
  <c r="J26" i="121"/>
  <c r="K26" i="121" s="1"/>
  <c r="L26" i="121" s="1"/>
  <c r="J27" i="121"/>
  <c r="K27" i="121" s="1"/>
  <c r="L27" i="121" s="1"/>
  <c r="J28" i="121"/>
  <c r="K28" i="121" s="1"/>
  <c r="L28" i="121" s="1"/>
  <c r="J29" i="121"/>
  <c r="K29" i="121" s="1"/>
  <c r="L29" i="121" s="1"/>
  <c r="J30" i="121"/>
  <c r="K30" i="121" s="1"/>
  <c r="L30" i="121" s="1"/>
  <c r="J31" i="121"/>
  <c r="K31" i="121" s="1"/>
  <c r="L31" i="121" s="1"/>
  <c r="J32" i="121"/>
  <c r="K32" i="121"/>
  <c r="L32" i="121" s="1"/>
  <c r="J33" i="121"/>
  <c r="K33" i="121" s="1"/>
  <c r="L33" i="121" s="1"/>
  <c r="J34" i="121"/>
  <c r="K34" i="121" s="1"/>
  <c r="L34" i="121" s="1"/>
  <c r="J3" i="120"/>
  <c r="K3" i="120"/>
  <c r="L3" i="120" s="1"/>
  <c r="J4" i="120"/>
  <c r="K4" i="120" s="1"/>
  <c r="L4" i="120" s="1"/>
  <c r="J5" i="120"/>
  <c r="K5" i="120" s="1"/>
  <c r="L5" i="120" s="1"/>
  <c r="J6" i="120"/>
  <c r="K6" i="120" s="1"/>
  <c r="L6" i="120" s="1"/>
  <c r="J7" i="120"/>
  <c r="K7" i="120"/>
  <c r="L7" i="120" s="1"/>
  <c r="J8" i="120"/>
  <c r="K8" i="120" s="1"/>
  <c r="L8" i="120" s="1"/>
  <c r="J9" i="120"/>
  <c r="K9" i="120" s="1"/>
  <c r="L9" i="120" s="1"/>
  <c r="J10" i="120"/>
  <c r="K10" i="120" s="1"/>
  <c r="L10" i="120" s="1"/>
  <c r="J11" i="120"/>
  <c r="K11" i="120"/>
  <c r="L11" i="120" s="1"/>
  <c r="J12" i="120"/>
  <c r="K12" i="120" s="1"/>
  <c r="L12" i="120" s="1"/>
  <c r="J13" i="120"/>
  <c r="K13" i="120" s="1"/>
  <c r="L13" i="120" s="1"/>
  <c r="J14" i="120"/>
  <c r="K14" i="120" s="1"/>
  <c r="L14" i="120" s="1"/>
  <c r="J15" i="120"/>
  <c r="K15" i="120"/>
  <c r="L15" i="120" s="1"/>
  <c r="J16" i="120"/>
  <c r="K16" i="120" s="1"/>
  <c r="L16" i="120" s="1"/>
  <c r="J17" i="120"/>
  <c r="K17" i="120" s="1"/>
  <c r="L17" i="120" s="1"/>
  <c r="J18" i="120"/>
  <c r="K18" i="120" s="1"/>
  <c r="L18" i="120" s="1"/>
  <c r="J19" i="120"/>
  <c r="K19" i="120"/>
  <c r="L19" i="120" s="1"/>
  <c r="J20" i="120"/>
  <c r="K20" i="120" s="1"/>
  <c r="L20" i="120" s="1"/>
  <c r="J30" i="120"/>
  <c r="K30" i="120" s="1"/>
  <c r="L30" i="120" s="1"/>
  <c r="J31" i="120"/>
  <c r="K31" i="120" s="1"/>
  <c r="L31" i="120" s="1"/>
  <c r="J32" i="120"/>
  <c r="K32" i="120"/>
  <c r="L32" i="120" s="1"/>
  <c r="J33" i="120"/>
  <c r="K33" i="120" s="1"/>
  <c r="L33" i="120" s="1"/>
  <c r="J34" i="120"/>
  <c r="K34" i="120" s="1"/>
  <c r="L34" i="120" s="1"/>
  <c r="J35" i="120"/>
  <c r="K35" i="120" s="1"/>
  <c r="L35" i="120" s="1"/>
  <c r="J36" i="120"/>
  <c r="K36" i="120"/>
  <c r="L36" i="120" s="1"/>
  <c r="J37" i="120"/>
  <c r="K37" i="120" s="1"/>
  <c r="L37" i="120" s="1"/>
  <c r="J38" i="120"/>
  <c r="K38" i="120" s="1"/>
  <c r="L38" i="120" s="1"/>
  <c r="J39" i="120"/>
  <c r="K39" i="120" s="1"/>
  <c r="L39" i="120" s="1"/>
  <c r="J40" i="120"/>
  <c r="K40" i="120"/>
  <c r="L40" i="120" s="1"/>
  <c r="J41" i="120"/>
  <c r="K41" i="120" s="1"/>
  <c r="L41" i="120" s="1"/>
  <c r="J25" i="120"/>
  <c r="K25" i="120" s="1"/>
  <c r="L25" i="120" s="1"/>
  <c r="J4" i="145"/>
  <c r="K4" i="145" s="1"/>
  <c r="L4" i="145" s="1"/>
  <c r="J5" i="145"/>
  <c r="K5" i="145" s="1"/>
  <c r="L5" i="145" s="1"/>
  <c r="J6" i="145"/>
  <c r="K6" i="145" s="1"/>
  <c r="L6" i="145" s="1"/>
  <c r="J7" i="145"/>
  <c r="K7" i="145" s="1"/>
  <c r="L7" i="145" s="1"/>
  <c r="J8" i="145"/>
  <c r="K8" i="145"/>
  <c r="L8" i="145" s="1"/>
  <c r="J9" i="145"/>
  <c r="K9" i="145" s="1"/>
  <c r="L9" i="145" s="1"/>
  <c r="J10" i="145"/>
  <c r="K10" i="145" s="1"/>
  <c r="L10" i="145" s="1"/>
  <c r="J11" i="145"/>
  <c r="K11" i="145" s="1"/>
  <c r="L11" i="145" s="1"/>
  <c r="J12" i="145"/>
  <c r="K12" i="145" s="1"/>
  <c r="L12" i="145" s="1"/>
  <c r="J13" i="145"/>
  <c r="K13" i="145" s="1"/>
  <c r="L13" i="145" s="1"/>
  <c r="J6" i="118" l="1"/>
  <c r="K6" i="118" s="1"/>
  <c r="L6" i="118" s="1"/>
  <c r="J7" i="118"/>
  <c r="K7" i="118" s="1"/>
  <c r="L7" i="118" s="1"/>
  <c r="J8" i="118"/>
  <c r="K8" i="118" s="1"/>
  <c r="L8" i="118" s="1"/>
  <c r="J9" i="118"/>
  <c r="K9" i="118" s="1"/>
  <c r="L9" i="118" s="1"/>
  <c r="J10" i="118"/>
  <c r="K10" i="118" s="1"/>
  <c r="L10" i="118" s="1"/>
  <c r="J11" i="118"/>
  <c r="K11" i="118" s="1"/>
  <c r="L11" i="118" s="1"/>
  <c r="J12" i="118"/>
  <c r="K12" i="118" s="1"/>
  <c r="L12" i="118" s="1"/>
  <c r="J13" i="118"/>
  <c r="K13" i="118" s="1"/>
  <c r="L13" i="118" s="1"/>
  <c r="J14" i="118"/>
  <c r="K14" i="118" s="1"/>
  <c r="L14" i="118" s="1"/>
  <c r="J15" i="118"/>
  <c r="K15" i="118" s="1"/>
  <c r="L15" i="118" s="1"/>
  <c r="J16" i="118"/>
  <c r="K16" i="118" s="1"/>
  <c r="L16" i="118" s="1"/>
  <c r="J27" i="118"/>
  <c r="K27" i="118" s="1"/>
  <c r="L27" i="118" s="1"/>
  <c r="J28" i="118"/>
  <c r="K28" i="118" s="1"/>
  <c r="L28" i="118" s="1"/>
  <c r="J29" i="118"/>
  <c r="K29" i="118" s="1"/>
  <c r="L29" i="118" s="1"/>
  <c r="J30" i="118"/>
  <c r="K30" i="118" s="1"/>
  <c r="L30" i="118" s="1"/>
  <c r="J31" i="118"/>
  <c r="K31" i="118" s="1"/>
  <c r="L31" i="118" s="1"/>
  <c r="J32" i="118"/>
  <c r="K32" i="118" s="1"/>
  <c r="L32" i="118" s="1"/>
  <c r="J33" i="118"/>
  <c r="K33" i="118" s="1"/>
  <c r="L33" i="118" s="1"/>
  <c r="J34" i="118"/>
  <c r="K34" i="118" s="1"/>
  <c r="L34" i="118" s="1"/>
  <c r="J35" i="118"/>
  <c r="K35" i="118" s="1"/>
  <c r="L35" i="118" s="1"/>
  <c r="J36" i="118"/>
  <c r="K36" i="118" s="1"/>
  <c r="L36" i="118" s="1"/>
  <c r="J37" i="118"/>
  <c r="K37" i="118" s="1"/>
  <c r="L37" i="118" s="1"/>
  <c r="J38" i="118"/>
  <c r="K38" i="118" s="1"/>
  <c r="L38" i="118" s="1"/>
  <c r="J39" i="118"/>
  <c r="K39" i="118" s="1"/>
  <c r="L39" i="118" s="1"/>
  <c r="J40" i="118"/>
  <c r="K40" i="118" s="1"/>
  <c r="L40" i="118" s="1"/>
  <c r="J41" i="118"/>
  <c r="K41" i="118" s="1"/>
  <c r="L41" i="118" s="1"/>
  <c r="J42" i="118"/>
  <c r="K42" i="118" s="1"/>
  <c r="L42" i="118" s="1"/>
  <c r="J43" i="118"/>
  <c r="K43" i="118" s="1"/>
  <c r="L43" i="118" s="1"/>
  <c r="J44" i="118"/>
  <c r="K44" i="118" s="1"/>
  <c r="L44" i="118" s="1"/>
  <c r="J14" i="133" l="1"/>
  <c r="K14" i="133" s="1"/>
  <c r="L14" i="133" s="1"/>
  <c r="J15" i="133"/>
  <c r="K15" i="133" s="1"/>
  <c r="L15" i="133" s="1"/>
  <c r="S15" i="133"/>
  <c r="J16" i="133"/>
  <c r="K16" i="133" s="1"/>
  <c r="L16" i="133" s="1"/>
  <c r="S16" i="133"/>
  <c r="J17" i="133"/>
  <c r="K17" i="133" s="1"/>
  <c r="L17" i="133" s="1"/>
  <c r="J18" i="133"/>
  <c r="K18" i="133" s="1"/>
  <c r="L18" i="133" s="1"/>
  <c r="J19" i="133"/>
  <c r="K19" i="133" s="1"/>
  <c r="L19" i="133" s="1"/>
  <c r="J20" i="133"/>
  <c r="K20" i="133"/>
  <c r="L20" i="133" s="1"/>
  <c r="J21" i="133"/>
  <c r="K21" i="133" s="1"/>
  <c r="L21" i="133" s="1"/>
  <c r="S21" i="133"/>
  <c r="J22" i="133"/>
  <c r="K22" i="133" s="1"/>
  <c r="L22" i="133" s="1"/>
  <c r="S22" i="133"/>
  <c r="J23" i="133"/>
  <c r="K23" i="133" s="1"/>
  <c r="L23" i="133" s="1"/>
  <c r="J24" i="133"/>
  <c r="K24" i="133" s="1"/>
  <c r="L24" i="133" s="1"/>
  <c r="S24" i="133"/>
  <c r="J25" i="133"/>
  <c r="K25" i="133" s="1"/>
  <c r="L25" i="133" s="1"/>
  <c r="J26" i="133"/>
  <c r="K26" i="133" s="1"/>
  <c r="L26" i="133" s="1"/>
  <c r="J5" i="133"/>
  <c r="K5" i="133" s="1"/>
  <c r="L5" i="133" s="1"/>
  <c r="J6" i="133"/>
  <c r="K6" i="133" s="1"/>
  <c r="L6" i="133" s="1"/>
  <c r="J7" i="133"/>
  <c r="K7" i="133" s="1"/>
  <c r="L7" i="133" s="1"/>
  <c r="S8" i="133"/>
  <c r="S9" i="133"/>
  <c r="S10" i="133"/>
  <c r="S11" i="133"/>
  <c r="S12" i="133"/>
  <c r="S13" i="133"/>
  <c r="S28" i="133"/>
  <c r="J11" i="133"/>
  <c r="J12" i="133"/>
  <c r="J13" i="133"/>
  <c r="J27" i="133"/>
  <c r="K27" i="133" s="1"/>
  <c r="L27" i="133" s="1"/>
  <c r="J28" i="133"/>
  <c r="K28" i="133" s="1"/>
  <c r="L28" i="133" s="1"/>
  <c r="J4" i="133"/>
  <c r="K4" i="133" s="1"/>
  <c r="J9" i="133"/>
  <c r="K9" i="133" s="1"/>
  <c r="L9" i="133" s="1"/>
  <c r="J10" i="133"/>
  <c r="K10" i="133" s="1"/>
  <c r="L10" i="133" s="1"/>
  <c r="K11" i="133"/>
  <c r="L11" i="133" s="1"/>
  <c r="S7" i="143"/>
  <c r="S8" i="143"/>
  <c r="S9" i="143"/>
  <c r="S10" i="143"/>
  <c r="S11" i="143"/>
  <c r="S12" i="143"/>
  <c r="S13" i="143"/>
  <c r="S14" i="143"/>
  <c r="S17" i="143"/>
  <c r="S18" i="143"/>
  <c r="S19" i="143"/>
  <c r="S20" i="143"/>
  <c r="S21" i="143"/>
  <c r="S22" i="143"/>
  <c r="J17" i="143"/>
  <c r="K17" i="143"/>
  <c r="L17" i="143" s="1"/>
  <c r="J18" i="143"/>
  <c r="K18" i="143" s="1"/>
  <c r="L18" i="143" s="1"/>
  <c r="J19" i="143"/>
  <c r="K19" i="143" s="1"/>
  <c r="L19" i="143" s="1"/>
  <c r="J20" i="143"/>
  <c r="K20" i="143" s="1"/>
  <c r="L20" i="143" s="1"/>
  <c r="J21" i="143"/>
  <c r="K21" i="143"/>
  <c r="L21" i="143" s="1"/>
  <c r="J22" i="143"/>
  <c r="K22" i="143" s="1"/>
  <c r="L22" i="143" s="1"/>
  <c r="S34" i="141" l="1"/>
  <c r="S35" i="141"/>
  <c r="S36" i="141"/>
  <c r="S37" i="141"/>
  <c r="S38" i="141"/>
  <c r="S39" i="141"/>
  <c r="S40" i="141"/>
  <c r="S41" i="141"/>
  <c r="S42" i="141"/>
  <c r="S43" i="141"/>
  <c r="S44" i="141"/>
  <c r="S45" i="141"/>
  <c r="S46" i="141"/>
  <c r="S47" i="141"/>
  <c r="S48" i="141"/>
  <c r="S49" i="141"/>
  <c r="S50" i="141"/>
  <c r="S51" i="141"/>
  <c r="S52" i="141"/>
  <c r="S53" i="141"/>
  <c r="S54" i="141"/>
  <c r="S55" i="141"/>
  <c r="S56" i="141"/>
  <c r="S57" i="141"/>
  <c r="S58" i="141"/>
  <c r="S59" i="141"/>
  <c r="S60" i="141"/>
  <c r="S61" i="141"/>
  <c r="S62" i="141"/>
  <c r="S63" i="141"/>
  <c r="S64" i="141"/>
  <c r="S65" i="141"/>
  <c r="S66" i="141"/>
  <c r="S67" i="141"/>
  <c r="S68" i="141"/>
  <c r="S69" i="141"/>
  <c r="S70" i="141"/>
  <c r="S71" i="141"/>
  <c r="S72" i="141"/>
  <c r="S73" i="141"/>
  <c r="S74" i="141"/>
  <c r="S75" i="141"/>
  <c r="S76" i="141"/>
  <c r="S77" i="141"/>
  <c r="S78" i="141"/>
  <c r="S79" i="141"/>
  <c r="S80" i="141"/>
  <c r="S81" i="141"/>
  <c r="S84" i="141"/>
  <c r="S85" i="141"/>
  <c r="S86" i="141"/>
  <c r="S87" i="141"/>
  <c r="S88" i="141"/>
  <c r="S89" i="141"/>
  <c r="S90" i="141"/>
  <c r="S91" i="141"/>
  <c r="S92" i="141"/>
  <c r="S93" i="141"/>
  <c r="S94" i="141"/>
  <c r="S95" i="141"/>
  <c r="S96" i="141"/>
  <c r="S97" i="141"/>
  <c r="S98" i="141"/>
  <c r="S99" i="141"/>
  <c r="S100" i="141"/>
  <c r="S101" i="141"/>
  <c r="S102" i="141"/>
  <c r="S103" i="141"/>
  <c r="S104" i="141"/>
  <c r="S105" i="141"/>
  <c r="S106" i="141"/>
  <c r="S20" i="141"/>
  <c r="S21" i="141"/>
  <c r="S22" i="141"/>
  <c r="S23" i="141"/>
  <c r="S24" i="141"/>
  <c r="S25" i="141"/>
  <c r="S26" i="141"/>
  <c r="S27" i="141"/>
  <c r="S28" i="141"/>
  <c r="S29" i="141"/>
  <c r="S30" i="141"/>
  <c r="S31" i="141"/>
  <c r="S32" i="141"/>
  <c r="S33" i="141"/>
  <c r="S10" i="141"/>
  <c r="S11" i="141"/>
  <c r="S12" i="141"/>
  <c r="S13" i="141"/>
  <c r="S14" i="141"/>
  <c r="S15" i="141"/>
  <c r="S16" i="141"/>
  <c r="S17" i="141"/>
  <c r="S18" i="141"/>
  <c r="S19" i="141"/>
  <c r="J8" i="141"/>
  <c r="K8" i="141" s="1"/>
  <c r="L8" i="141" s="1"/>
  <c r="J9" i="141"/>
  <c r="K9" i="141"/>
  <c r="L9" i="141" s="1"/>
  <c r="J10" i="141"/>
  <c r="K10" i="141" s="1"/>
  <c r="L10" i="141" s="1"/>
  <c r="J11" i="141"/>
  <c r="K11" i="141" s="1"/>
  <c r="L11" i="141" s="1"/>
  <c r="J12" i="141"/>
  <c r="K12" i="141" s="1"/>
  <c r="L12" i="141" s="1"/>
  <c r="J13" i="141"/>
  <c r="K13" i="141" s="1"/>
  <c r="L13" i="141" s="1"/>
  <c r="J14" i="141"/>
  <c r="K14" i="141" s="1"/>
  <c r="L14" i="141" s="1"/>
  <c r="J15" i="141"/>
  <c r="K15" i="141" s="1"/>
  <c r="L15" i="141" s="1"/>
  <c r="J16" i="141"/>
  <c r="K16" i="141" s="1"/>
  <c r="L16" i="141" s="1"/>
  <c r="J17" i="141"/>
  <c r="K17" i="141" s="1"/>
  <c r="L17" i="141" s="1"/>
  <c r="J18" i="141"/>
  <c r="K18" i="141" s="1"/>
  <c r="L18" i="141" s="1"/>
  <c r="J19" i="141"/>
  <c r="K19" i="141" s="1"/>
  <c r="L19" i="141" s="1"/>
  <c r="J20" i="141"/>
  <c r="K20" i="141" s="1"/>
  <c r="L20" i="141" s="1"/>
  <c r="J21" i="141"/>
  <c r="K21" i="141" s="1"/>
  <c r="L21" i="141" s="1"/>
  <c r="J22" i="141"/>
  <c r="K22" i="141" s="1"/>
  <c r="L22" i="141" s="1"/>
  <c r="J23" i="141"/>
  <c r="K23" i="141" s="1"/>
  <c r="L23" i="141" s="1"/>
  <c r="J24" i="141"/>
  <c r="K24" i="141" s="1"/>
  <c r="L24" i="141" s="1"/>
  <c r="J25" i="141"/>
  <c r="K25" i="141" s="1"/>
  <c r="L25" i="141" s="1"/>
  <c r="J26" i="141"/>
  <c r="K26" i="141" s="1"/>
  <c r="L26" i="141" s="1"/>
  <c r="J27" i="141"/>
  <c r="K27" i="141" s="1"/>
  <c r="L27" i="141" s="1"/>
  <c r="J28" i="141"/>
  <c r="K28" i="141" s="1"/>
  <c r="L28" i="141" s="1"/>
  <c r="J29" i="141"/>
  <c r="K29" i="141" s="1"/>
  <c r="L29" i="141" s="1"/>
  <c r="J30" i="141"/>
  <c r="K30" i="141" s="1"/>
  <c r="L30" i="141" s="1"/>
  <c r="J31" i="141"/>
  <c r="K31" i="141" s="1"/>
  <c r="L31" i="141" s="1"/>
  <c r="J32" i="141"/>
  <c r="K32" i="141" s="1"/>
  <c r="L32" i="141" s="1"/>
  <c r="J33" i="141"/>
  <c r="K33" i="141" s="1"/>
  <c r="L33" i="141" s="1"/>
  <c r="J34" i="141"/>
  <c r="K34" i="141" s="1"/>
  <c r="L34" i="141" s="1"/>
  <c r="J35" i="141"/>
  <c r="K35" i="141" s="1"/>
  <c r="L35" i="141" s="1"/>
  <c r="J36" i="141"/>
  <c r="K36" i="141" s="1"/>
  <c r="L36" i="141" s="1"/>
  <c r="J37" i="141"/>
  <c r="K37" i="141" s="1"/>
  <c r="L37" i="141" s="1"/>
  <c r="J38" i="141"/>
  <c r="K38" i="141"/>
  <c r="L38" i="141" s="1"/>
  <c r="J39" i="141"/>
  <c r="K39" i="141" s="1"/>
  <c r="L39" i="141" s="1"/>
  <c r="J40" i="141"/>
  <c r="K40" i="141" s="1"/>
  <c r="L40" i="141" s="1"/>
  <c r="J41" i="141"/>
  <c r="K41" i="141" s="1"/>
  <c r="L41" i="141" s="1"/>
  <c r="J42" i="141"/>
  <c r="K42" i="141" s="1"/>
  <c r="L42" i="141" s="1"/>
  <c r="J43" i="141"/>
  <c r="K43" i="141" s="1"/>
  <c r="L43" i="141" s="1"/>
  <c r="J44" i="141"/>
  <c r="K44" i="141" s="1"/>
  <c r="L44" i="141" s="1"/>
  <c r="J45" i="141"/>
  <c r="K45" i="141" s="1"/>
  <c r="L45" i="141" s="1"/>
  <c r="J46" i="141"/>
  <c r="K46" i="141" s="1"/>
  <c r="L46" i="141" s="1"/>
  <c r="J47" i="141"/>
  <c r="K47" i="141" s="1"/>
  <c r="L47" i="141" s="1"/>
  <c r="J48" i="141"/>
  <c r="K48" i="141" s="1"/>
  <c r="L48" i="141" s="1"/>
  <c r="J49" i="141"/>
  <c r="K49" i="141" s="1"/>
  <c r="L49" i="141" s="1"/>
  <c r="J50" i="141"/>
  <c r="K50" i="141" s="1"/>
  <c r="L50" i="141" s="1"/>
  <c r="J51" i="141"/>
  <c r="K51" i="141" s="1"/>
  <c r="L51" i="141" s="1"/>
  <c r="J52" i="141"/>
  <c r="K52" i="141" s="1"/>
  <c r="L52" i="141" s="1"/>
  <c r="J53" i="141"/>
  <c r="K53" i="141" s="1"/>
  <c r="L53" i="141" s="1"/>
  <c r="J54" i="141"/>
  <c r="K54" i="141"/>
  <c r="L54" i="141" s="1"/>
  <c r="J55" i="141"/>
  <c r="K55" i="141" s="1"/>
  <c r="L55" i="141" s="1"/>
  <c r="J56" i="141"/>
  <c r="K56" i="141" s="1"/>
  <c r="L56" i="141" s="1"/>
  <c r="J57" i="141"/>
  <c r="K57" i="141" s="1"/>
  <c r="L57" i="141" s="1"/>
  <c r="J58" i="141"/>
  <c r="K58" i="141" s="1"/>
  <c r="L58" i="141" s="1"/>
  <c r="J59" i="141"/>
  <c r="K59" i="141" s="1"/>
  <c r="L59" i="141" s="1"/>
  <c r="J60" i="141"/>
  <c r="K60" i="141" s="1"/>
  <c r="L60" i="141" s="1"/>
  <c r="J61" i="141"/>
  <c r="K61" i="141" s="1"/>
  <c r="L61" i="141" s="1"/>
  <c r="J62" i="141"/>
  <c r="K62" i="141" s="1"/>
  <c r="L62" i="141" s="1"/>
  <c r="J63" i="141"/>
  <c r="K63" i="141" s="1"/>
  <c r="L63" i="141" s="1"/>
  <c r="J64" i="141"/>
  <c r="K64" i="141" s="1"/>
  <c r="L64" i="141" s="1"/>
  <c r="J65" i="141"/>
  <c r="K65" i="141" s="1"/>
  <c r="L65" i="141" s="1"/>
  <c r="J66" i="141"/>
  <c r="K66" i="141" s="1"/>
  <c r="L66" i="141" s="1"/>
  <c r="J67" i="141"/>
  <c r="K67" i="141" s="1"/>
  <c r="L67" i="141" s="1"/>
  <c r="J68" i="141"/>
  <c r="K68" i="141" s="1"/>
  <c r="L68" i="141" s="1"/>
  <c r="J69" i="141"/>
  <c r="K69" i="141" s="1"/>
  <c r="L69" i="141" s="1"/>
  <c r="J70" i="141"/>
  <c r="K70" i="141"/>
  <c r="L70" i="141" s="1"/>
  <c r="J71" i="141"/>
  <c r="K71" i="141" s="1"/>
  <c r="L71" i="141" s="1"/>
  <c r="J72" i="141"/>
  <c r="K72" i="141" s="1"/>
  <c r="L72" i="141" s="1"/>
  <c r="J73" i="141"/>
  <c r="K73" i="141" s="1"/>
  <c r="L73" i="141" s="1"/>
  <c r="J74" i="141"/>
  <c r="K74" i="141" s="1"/>
  <c r="L74" i="141" s="1"/>
  <c r="J75" i="141"/>
  <c r="K75" i="141" s="1"/>
  <c r="L75" i="141" s="1"/>
  <c r="J76" i="141"/>
  <c r="K76" i="141" s="1"/>
  <c r="L76" i="141" s="1"/>
  <c r="J77" i="141"/>
  <c r="K77" i="141" s="1"/>
  <c r="L77" i="141" s="1"/>
  <c r="J78" i="141"/>
  <c r="K78" i="141" s="1"/>
  <c r="L78" i="141" s="1"/>
  <c r="J79" i="141"/>
  <c r="K79" i="141" s="1"/>
  <c r="L79" i="141" s="1"/>
  <c r="J80" i="141"/>
  <c r="K80" i="141" s="1"/>
  <c r="L80" i="141" s="1"/>
  <c r="J81" i="141"/>
  <c r="K81" i="141" s="1"/>
  <c r="L81" i="141" s="1"/>
  <c r="J84" i="141"/>
  <c r="K84" i="141" s="1"/>
  <c r="L84" i="141" s="1"/>
  <c r="J85" i="141"/>
  <c r="K85" i="141" s="1"/>
  <c r="L85" i="141" s="1"/>
  <c r="J86" i="141"/>
  <c r="K86" i="141" s="1"/>
  <c r="L86" i="141" s="1"/>
  <c r="J87" i="141"/>
  <c r="K87" i="141" s="1"/>
  <c r="L87" i="141" s="1"/>
  <c r="J88" i="141"/>
  <c r="K88" i="141" s="1"/>
  <c r="L88" i="141" s="1"/>
  <c r="J89" i="141"/>
  <c r="K89" i="141" s="1"/>
  <c r="L89" i="141" s="1"/>
  <c r="J90" i="141"/>
  <c r="K90" i="141" s="1"/>
  <c r="L90" i="141" s="1"/>
  <c r="J91" i="141"/>
  <c r="K91" i="141" s="1"/>
  <c r="L91" i="141" s="1"/>
  <c r="J92" i="141"/>
  <c r="K92" i="141" s="1"/>
  <c r="L92" i="141" s="1"/>
  <c r="J93" i="141"/>
  <c r="K93" i="141" s="1"/>
  <c r="L93" i="141" s="1"/>
  <c r="J94" i="141"/>
  <c r="K94" i="141" s="1"/>
  <c r="L94" i="141" s="1"/>
  <c r="J95" i="141"/>
  <c r="K95" i="141" s="1"/>
  <c r="L95" i="141" s="1"/>
  <c r="J96" i="141"/>
  <c r="K96" i="141" s="1"/>
  <c r="L96" i="141" s="1"/>
  <c r="J97" i="141"/>
  <c r="K97" i="141" s="1"/>
  <c r="L97" i="141" s="1"/>
  <c r="J98" i="141"/>
  <c r="K98" i="141" s="1"/>
  <c r="L98" i="141" s="1"/>
  <c r="J99" i="141"/>
  <c r="K99" i="141" s="1"/>
  <c r="L99" i="141" s="1"/>
  <c r="J100" i="141"/>
  <c r="K100" i="141" s="1"/>
  <c r="L100" i="141" s="1"/>
  <c r="J101" i="141"/>
  <c r="K101" i="141" s="1"/>
  <c r="L101" i="141" s="1"/>
  <c r="J102" i="141"/>
  <c r="K102" i="141" s="1"/>
  <c r="L102" i="141" s="1"/>
  <c r="J103" i="141"/>
  <c r="K103" i="141" s="1"/>
  <c r="L103" i="141" s="1"/>
  <c r="J104" i="141"/>
  <c r="K104" i="141" s="1"/>
  <c r="L104" i="141" s="1"/>
  <c r="J105" i="141"/>
  <c r="K105" i="141" s="1"/>
  <c r="L105" i="141" s="1"/>
  <c r="J106" i="141"/>
  <c r="K106" i="141"/>
  <c r="L106" i="141" s="1"/>
  <c r="S5" i="147"/>
  <c r="S6" i="147"/>
  <c r="S7" i="147"/>
  <c r="J5" i="147"/>
  <c r="K5" i="147" s="1"/>
  <c r="L5" i="147" s="1"/>
  <c r="J6" i="147"/>
  <c r="K6" i="147" s="1"/>
  <c r="L6" i="147" s="1"/>
  <c r="J7" i="147"/>
  <c r="K7" i="147"/>
  <c r="L7" i="147" s="1"/>
  <c r="J7" i="149"/>
  <c r="K7" i="149"/>
  <c r="L7" i="149" s="1"/>
  <c r="J5" i="149"/>
  <c r="K5" i="149"/>
  <c r="L5" i="149" s="1"/>
  <c r="S5" i="149"/>
  <c r="J6" i="149"/>
  <c r="K6" i="149" s="1"/>
  <c r="L6" i="149" s="1"/>
  <c r="S6" i="149"/>
  <c r="J8" i="149"/>
  <c r="K8" i="149"/>
  <c r="L8" i="149" s="1"/>
  <c r="S8" i="149"/>
  <c r="J9" i="149"/>
  <c r="K9" i="149" s="1"/>
  <c r="L9" i="149" s="1"/>
  <c r="S9" i="149"/>
  <c r="J10" i="149"/>
  <c r="K10" i="149"/>
  <c r="L10" i="149" s="1"/>
  <c r="S10" i="149"/>
  <c r="J11" i="149"/>
  <c r="K11" i="149" s="1"/>
  <c r="L11" i="149" s="1"/>
  <c r="S11" i="149"/>
  <c r="J12" i="149"/>
  <c r="K12" i="149"/>
  <c r="L12" i="149" s="1"/>
  <c r="S12" i="149"/>
  <c r="J13" i="149"/>
  <c r="K13" i="149" s="1"/>
  <c r="L13" i="149" s="1"/>
  <c r="S13" i="149"/>
  <c r="J14" i="149"/>
  <c r="K14" i="149"/>
  <c r="L14" i="149" s="1"/>
  <c r="S14" i="149"/>
  <c r="J15" i="149"/>
  <c r="K15" i="149" s="1"/>
  <c r="L15" i="149" s="1"/>
  <c r="S15" i="149"/>
  <c r="J5" i="146"/>
  <c r="K5" i="146" s="1"/>
  <c r="L5" i="146" s="1"/>
  <c r="S5" i="146"/>
  <c r="J6" i="146"/>
  <c r="K6" i="146" s="1"/>
  <c r="L6" i="146" s="1"/>
  <c r="S6" i="146"/>
  <c r="J7" i="146"/>
  <c r="K7" i="146" s="1"/>
  <c r="L7" i="146" s="1"/>
  <c r="S7" i="146"/>
  <c r="J8" i="146"/>
  <c r="K8" i="146" s="1"/>
  <c r="L8" i="146" s="1"/>
  <c r="S8" i="146"/>
  <c r="J9" i="146"/>
  <c r="K9" i="146" s="1"/>
  <c r="L9" i="146" s="1"/>
  <c r="S9" i="146"/>
  <c r="J3" i="142"/>
  <c r="K3" i="142" s="1"/>
  <c r="L3" i="142" s="1"/>
  <c r="S3" i="142"/>
  <c r="S4" i="149"/>
  <c r="K4" i="149"/>
  <c r="L4" i="149" s="1"/>
  <c r="J4" i="149"/>
  <c r="S3" i="149"/>
  <c r="J3" i="149"/>
  <c r="K3" i="149" s="1"/>
  <c r="S4" i="147"/>
  <c r="J4" i="147"/>
  <c r="K4" i="147" s="1"/>
  <c r="L4" i="147" s="1"/>
  <c r="S3" i="147"/>
  <c r="J3" i="147"/>
  <c r="S4" i="146"/>
  <c r="K4" i="146"/>
  <c r="L4" i="146" s="1"/>
  <c r="J4" i="146"/>
  <c r="S3" i="146"/>
  <c r="J3" i="146"/>
  <c r="K3" i="146" s="1"/>
  <c r="K3" i="147" l="1"/>
  <c r="L3" i="149"/>
  <c r="L3" i="146"/>
  <c r="B18" i="117"/>
  <c r="L3" i="147" l="1"/>
  <c r="J3" i="145"/>
  <c r="K3" i="145" s="1"/>
  <c r="L3" i="145" s="1"/>
  <c r="J14" i="145"/>
  <c r="K14" i="145" s="1"/>
  <c r="L14" i="145" s="1"/>
  <c r="J15" i="145"/>
  <c r="K15" i="145" s="1"/>
  <c r="L15" i="145" s="1"/>
  <c r="J16" i="145"/>
  <c r="K16" i="145" s="1"/>
  <c r="L16" i="145" s="1"/>
  <c r="J17" i="145"/>
  <c r="K17" i="145" s="1"/>
  <c r="L17" i="145" s="1"/>
  <c r="J18" i="145"/>
  <c r="K18" i="145" s="1"/>
  <c r="L18" i="145" s="1"/>
  <c r="J19" i="145"/>
  <c r="K19" i="145" s="1"/>
  <c r="L19" i="145" s="1"/>
  <c r="J20" i="145"/>
  <c r="K20" i="145" s="1"/>
  <c r="L20" i="145" s="1"/>
  <c r="J18" i="118" l="1"/>
  <c r="K18" i="118" s="1"/>
  <c r="L18" i="118" s="1"/>
  <c r="S23" i="143"/>
  <c r="J23" i="143"/>
  <c r="K23" i="143" s="1"/>
  <c r="L23" i="143" s="1"/>
  <c r="S16" i="143"/>
  <c r="J16" i="143"/>
  <c r="K16" i="143" s="1"/>
  <c r="L16" i="143" s="1"/>
  <c r="S15" i="143"/>
  <c r="J15" i="143"/>
  <c r="K15" i="143" s="1"/>
  <c r="L15" i="143" s="1"/>
  <c r="J12" i="143"/>
  <c r="K12" i="143" s="1"/>
  <c r="L12" i="143" s="1"/>
  <c r="J11" i="143"/>
  <c r="K11" i="143" s="1"/>
  <c r="L11" i="143" s="1"/>
  <c r="J10" i="143"/>
  <c r="K10" i="143" s="1"/>
  <c r="L10" i="143" s="1"/>
  <c r="J9" i="143"/>
  <c r="K9" i="143" s="1"/>
  <c r="L9" i="143" s="1"/>
  <c r="S6" i="143"/>
  <c r="J6" i="143"/>
  <c r="K6" i="143" s="1"/>
  <c r="L6" i="143" s="1"/>
  <c r="S5" i="143"/>
  <c r="J5" i="143"/>
  <c r="K5" i="143" s="1"/>
  <c r="L5" i="143" s="1"/>
  <c r="S4" i="143"/>
  <c r="J4" i="143"/>
  <c r="K4" i="143" s="1"/>
  <c r="L4" i="143" s="1"/>
  <c r="S3" i="143"/>
  <c r="J3" i="143"/>
  <c r="H4" i="142"/>
  <c r="S4" i="142"/>
  <c r="B24" i="117" s="1"/>
  <c r="J4" i="142"/>
  <c r="S9" i="141"/>
  <c r="S8" i="141"/>
  <c r="S7" i="141"/>
  <c r="J7" i="141"/>
  <c r="K7" i="141" s="1"/>
  <c r="L7" i="141" s="1"/>
  <c r="S6" i="141"/>
  <c r="J6" i="141"/>
  <c r="K6" i="141" s="1"/>
  <c r="L6" i="141" s="1"/>
  <c r="S5" i="141"/>
  <c r="J5" i="141"/>
  <c r="K5" i="141" s="1"/>
  <c r="L5" i="141" s="1"/>
  <c r="S4" i="141"/>
  <c r="J4" i="141"/>
  <c r="K4" i="141" s="1"/>
  <c r="L4" i="141" s="1"/>
  <c r="S3" i="141"/>
  <c r="J3" i="141"/>
  <c r="K3" i="141" s="1"/>
  <c r="B22" i="117"/>
  <c r="H6" i="137"/>
  <c r="J3" i="137"/>
  <c r="J6" i="137" s="1"/>
  <c r="H49" i="136"/>
  <c r="J48" i="136"/>
  <c r="K48" i="136" s="1"/>
  <c r="L48" i="136" s="1"/>
  <c r="J8" i="136"/>
  <c r="K8" i="136" s="1"/>
  <c r="L8" i="136" s="1"/>
  <c r="J7" i="136"/>
  <c r="K7" i="136" s="1"/>
  <c r="L7" i="136" s="1"/>
  <c r="J6" i="136"/>
  <c r="K6" i="136" s="1"/>
  <c r="L6" i="136" s="1"/>
  <c r="J5" i="136"/>
  <c r="K5" i="136" s="1"/>
  <c r="L5" i="136" s="1"/>
  <c r="J4" i="136"/>
  <c r="K4" i="136" s="1"/>
  <c r="L4" i="136" s="1"/>
  <c r="J3" i="136"/>
  <c r="H27" i="135"/>
  <c r="J8" i="135"/>
  <c r="K8" i="135" s="1"/>
  <c r="L8" i="135" s="1"/>
  <c r="J7" i="135"/>
  <c r="K7" i="135" s="1"/>
  <c r="L7" i="135" s="1"/>
  <c r="J6" i="135"/>
  <c r="K6" i="135" s="1"/>
  <c r="L6" i="135" s="1"/>
  <c r="J5" i="135"/>
  <c r="K5" i="135" s="1"/>
  <c r="L5" i="135" s="1"/>
  <c r="J4" i="135"/>
  <c r="K4" i="135" s="1"/>
  <c r="L4" i="135" s="1"/>
  <c r="J3" i="135"/>
  <c r="K3" i="135" s="1"/>
  <c r="K13" i="133"/>
  <c r="L13" i="133" s="1"/>
  <c r="K12" i="133"/>
  <c r="L12" i="133" s="1"/>
  <c r="J8" i="133"/>
  <c r="K8" i="133" s="1"/>
  <c r="L8" i="133" s="1"/>
  <c r="S4" i="133"/>
  <c r="L4" i="133"/>
  <c r="S3" i="133"/>
  <c r="J3" i="133"/>
  <c r="H6" i="132"/>
  <c r="S6" i="132"/>
  <c r="B16" i="117" s="1"/>
  <c r="J3" i="132"/>
  <c r="K3" i="132" s="1"/>
  <c r="H10" i="131"/>
  <c r="J9" i="131"/>
  <c r="K9" i="131" s="1"/>
  <c r="L9" i="131" s="1"/>
  <c r="J8" i="131"/>
  <c r="K8" i="131" s="1"/>
  <c r="L8" i="131" s="1"/>
  <c r="J7" i="131"/>
  <c r="K7" i="131" s="1"/>
  <c r="L7" i="131" s="1"/>
  <c r="J6" i="131"/>
  <c r="K6" i="131" s="1"/>
  <c r="L6" i="131" s="1"/>
  <c r="J5" i="131"/>
  <c r="K5" i="131" s="1"/>
  <c r="L5" i="131" s="1"/>
  <c r="H26" i="129"/>
  <c r="J7" i="129"/>
  <c r="K7" i="129" s="1"/>
  <c r="L7" i="129" s="1"/>
  <c r="J6" i="129"/>
  <c r="K6" i="129" s="1"/>
  <c r="L6" i="129" s="1"/>
  <c r="J3" i="129"/>
  <c r="K3" i="129" s="1"/>
  <c r="H26" i="128"/>
  <c r="S25" i="128"/>
  <c r="J25" i="128"/>
  <c r="K25" i="128" s="1"/>
  <c r="L25" i="128" s="1"/>
  <c r="J5" i="128"/>
  <c r="K5" i="128" s="1"/>
  <c r="L5" i="128" s="1"/>
  <c r="J4" i="128"/>
  <c r="K4" i="128" s="1"/>
  <c r="L4" i="128" s="1"/>
  <c r="J3" i="128"/>
  <c r="K3" i="128" s="1"/>
  <c r="H7" i="127"/>
  <c r="S6" i="127"/>
  <c r="J6" i="127"/>
  <c r="K6" i="127" s="1"/>
  <c r="L6" i="127" s="1"/>
  <c r="S5" i="127"/>
  <c r="J5" i="127"/>
  <c r="K5" i="127" s="1"/>
  <c r="L5" i="127" s="1"/>
  <c r="S4" i="127"/>
  <c r="J4" i="127"/>
  <c r="S3" i="127"/>
  <c r="J3" i="127"/>
  <c r="K3" i="127" s="1"/>
  <c r="H24" i="126"/>
  <c r="S23" i="126"/>
  <c r="J4" i="126"/>
  <c r="K4" i="126" s="1"/>
  <c r="L4" i="126" s="1"/>
  <c r="J3" i="126"/>
  <c r="H18" i="125"/>
  <c r="J17" i="125"/>
  <c r="K17" i="125" s="1"/>
  <c r="L17" i="125" s="1"/>
  <c r="K16" i="125"/>
  <c r="L16" i="125" s="1"/>
  <c r="J16" i="125"/>
  <c r="J15" i="125"/>
  <c r="K15" i="125" s="1"/>
  <c r="L15" i="125" s="1"/>
  <c r="J14" i="125"/>
  <c r="K14" i="125" s="1"/>
  <c r="L14" i="125" s="1"/>
  <c r="J13" i="125"/>
  <c r="K13" i="125" s="1"/>
  <c r="L13" i="125" s="1"/>
  <c r="J12" i="125"/>
  <c r="K12" i="125" s="1"/>
  <c r="L12" i="125" s="1"/>
  <c r="J11" i="125"/>
  <c r="K11" i="125" s="1"/>
  <c r="L11" i="125" s="1"/>
  <c r="J10" i="125"/>
  <c r="K10" i="125" s="1"/>
  <c r="L10" i="125" s="1"/>
  <c r="J9" i="125"/>
  <c r="K9" i="125" s="1"/>
  <c r="L9" i="125" s="1"/>
  <c r="K8" i="125"/>
  <c r="L8" i="125" s="1"/>
  <c r="J8" i="125"/>
  <c r="J7" i="125"/>
  <c r="K7" i="125" s="1"/>
  <c r="L7" i="125" s="1"/>
  <c r="J6" i="125"/>
  <c r="K6" i="125" s="1"/>
  <c r="L6" i="125" s="1"/>
  <c r="J5" i="125"/>
  <c r="K5" i="125" s="1"/>
  <c r="L5" i="125" s="1"/>
  <c r="J4" i="125"/>
  <c r="K4" i="125" s="1"/>
  <c r="L4" i="125" s="1"/>
  <c r="J3" i="125"/>
  <c r="H28" i="124"/>
  <c r="S27" i="124"/>
  <c r="J27" i="124"/>
  <c r="K27" i="124" s="1"/>
  <c r="L27" i="124" s="1"/>
  <c r="S25" i="124"/>
  <c r="J25" i="124"/>
  <c r="K25" i="124" s="1"/>
  <c r="L25" i="124" s="1"/>
  <c r="S24" i="124"/>
  <c r="J24" i="124"/>
  <c r="K24" i="124" s="1"/>
  <c r="L24" i="124" s="1"/>
  <c r="S23" i="124"/>
  <c r="J23" i="124"/>
  <c r="K23" i="124" s="1"/>
  <c r="L23" i="124" s="1"/>
  <c r="S22" i="124"/>
  <c r="J22" i="124"/>
  <c r="K22" i="124" s="1"/>
  <c r="L22" i="124" s="1"/>
  <c r="S21" i="124"/>
  <c r="J21" i="124"/>
  <c r="K21" i="124" s="1"/>
  <c r="L21" i="124" s="1"/>
  <c r="S20" i="124"/>
  <c r="J20" i="124"/>
  <c r="K20" i="124" s="1"/>
  <c r="L20" i="124" s="1"/>
  <c r="S19" i="124"/>
  <c r="J19" i="124"/>
  <c r="K19" i="124" s="1"/>
  <c r="L19" i="124" s="1"/>
  <c r="S18" i="124"/>
  <c r="J18" i="124"/>
  <c r="K18" i="124" s="1"/>
  <c r="L18" i="124" s="1"/>
  <c r="S17" i="124"/>
  <c r="J17" i="124"/>
  <c r="K17" i="124" s="1"/>
  <c r="L17" i="124" s="1"/>
  <c r="S16" i="124"/>
  <c r="J16" i="124"/>
  <c r="K16" i="124" s="1"/>
  <c r="L16" i="124" s="1"/>
  <c r="S15" i="124"/>
  <c r="J15" i="124"/>
  <c r="K15" i="124" s="1"/>
  <c r="L15" i="124" s="1"/>
  <c r="S14" i="124"/>
  <c r="J14" i="124"/>
  <c r="K14" i="124" s="1"/>
  <c r="L14" i="124" s="1"/>
  <c r="S13" i="124"/>
  <c r="J13" i="124"/>
  <c r="K13" i="124" s="1"/>
  <c r="L13" i="124" s="1"/>
  <c r="S12" i="124"/>
  <c r="J12" i="124"/>
  <c r="K12" i="124" s="1"/>
  <c r="L12" i="124" s="1"/>
  <c r="S11" i="124"/>
  <c r="J11" i="124"/>
  <c r="K11" i="124" s="1"/>
  <c r="L11" i="124" s="1"/>
  <c r="S10" i="124"/>
  <c r="J10" i="124"/>
  <c r="K10" i="124" s="1"/>
  <c r="L10" i="124" s="1"/>
  <c r="S9" i="124"/>
  <c r="J9" i="124"/>
  <c r="K9" i="124" s="1"/>
  <c r="L9" i="124" s="1"/>
  <c r="S8" i="124"/>
  <c r="J8" i="124"/>
  <c r="K8" i="124" s="1"/>
  <c r="L8" i="124" s="1"/>
  <c r="S7" i="124"/>
  <c r="J7" i="124"/>
  <c r="K7" i="124" s="1"/>
  <c r="L7" i="124" s="1"/>
  <c r="S6" i="124"/>
  <c r="J6" i="124"/>
  <c r="K6" i="124" s="1"/>
  <c r="L6" i="124" s="1"/>
  <c r="S5" i="124"/>
  <c r="J5" i="124"/>
  <c r="K5" i="124" s="1"/>
  <c r="L5" i="124" s="1"/>
  <c r="S4" i="124"/>
  <c r="J4" i="124"/>
  <c r="K4" i="124" s="1"/>
  <c r="L4" i="124" s="1"/>
  <c r="S3" i="124"/>
  <c r="S28" i="124" s="1"/>
  <c r="B9" i="117" s="1"/>
  <c r="J3" i="124"/>
  <c r="H46" i="123"/>
  <c r="J45" i="123"/>
  <c r="K45" i="123" s="1"/>
  <c r="L45" i="123" s="1"/>
  <c r="J44" i="123"/>
  <c r="K44" i="123" s="1"/>
  <c r="L44" i="123" s="1"/>
  <c r="J43" i="123"/>
  <c r="K43" i="123" s="1"/>
  <c r="L43" i="123" s="1"/>
  <c r="J42" i="123"/>
  <c r="K42" i="123" s="1"/>
  <c r="L42" i="123" s="1"/>
  <c r="J41" i="123"/>
  <c r="K41" i="123" s="1"/>
  <c r="L41" i="123" s="1"/>
  <c r="K40" i="123"/>
  <c r="L40" i="123" s="1"/>
  <c r="J40" i="123"/>
  <c r="J39" i="123"/>
  <c r="K39" i="123" s="1"/>
  <c r="L39" i="123" s="1"/>
  <c r="J38" i="123"/>
  <c r="K38" i="123" s="1"/>
  <c r="L38" i="123" s="1"/>
  <c r="J37" i="123"/>
  <c r="K37" i="123" s="1"/>
  <c r="L37" i="123" s="1"/>
  <c r="J36" i="123"/>
  <c r="K36" i="123" s="1"/>
  <c r="L36" i="123" s="1"/>
  <c r="J35" i="123"/>
  <c r="K35" i="123" s="1"/>
  <c r="L35" i="123" s="1"/>
  <c r="J34" i="123"/>
  <c r="K34" i="123" s="1"/>
  <c r="L34" i="123" s="1"/>
  <c r="J33" i="123"/>
  <c r="K33" i="123" s="1"/>
  <c r="L33" i="123" s="1"/>
  <c r="J32" i="123"/>
  <c r="K32" i="123" s="1"/>
  <c r="L32" i="123" s="1"/>
  <c r="J31" i="123"/>
  <c r="K31" i="123" s="1"/>
  <c r="L31" i="123" s="1"/>
  <c r="J30" i="123"/>
  <c r="K30" i="123" s="1"/>
  <c r="L30" i="123" s="1"/>
  <c r="J29" i="123"/>
  <c r="K29" i="123" s="1"/>
  <c r="L29" i="123" s="1"/>
  <c r="J28" i="123"/>
  <c r="K28" i="123" s="1"/>
  <c r="L28" i="123" s="1"/>
  <c r="J27" i="123"/>
  <c r="K27" i="123" s="1"/>
  <c r="L27" i="123" s="1"/>
  <c r="J26" i="123"/>
  <c r="K26" i="123" s="1"/>
  <c r="L26" i="123" s="1"/>
  <c r="J25" i="123"/>
  <c r="K25" i="123" s="1"/>
  <c r="L25" i="123" s="1"/>
  <c r="K24" i="123"/>
  <c r="L24" i="123" s="1"/>
  <c r="J24" i="123"/>
  <c r="J23" i="123"/>
  <c r="K23" i="123" s="1"/>
  <c r="L23" i="123" s="1"/>
  <c r="J22" i="123"/>
  <c r="K22" i="123" s="1"/>
  <c r="L22" i="123" s="1"/>
  <c r="J21" i="123"/>
  <c r="K21" i="123" s="1"/>
  <c r="L21" i="123" s="1"/>
  <c r="J20" i="123"/>
  <c r="K20" i="123" s="1"/>
  <c r="L20" i="123" s="1"/>
  <c r="J19" i="123"/>
  <c r="K19" i="123" s="1"/>
  <c r="L19" i="123" s="1"/>
  <c r="J18" i="123"/>
  <c r="K18" i="123" s="1"/>
  <c r="L18" i="123" s="1"/>
  <c r="J17" i="123"/>
  <c r="K17" i="123" s="1"/>
  <c r="L17" i="123" s="1"/>
  <c r="J16" i="123"/>
  <c r="K16" i="123" s="1"/>
  <c r="L16" i="123" s="1"/>
  <c r="J15" i="123"/>
  <c r="K15" i="123" s="1"/>
  <c r="L15" i="123" s="1"/>
  <c r="J14" i="123"/>
  <c r="K14" i="123" s="1"/>
  <c r="L14" i="123" s="1"/>
  <c r="J3" i="123"/>
  <c r="K3" i="123" s="1"/>
  <c r="H27" i="122"/>
  <c r="J26" i="122"/>
  <c r="K26" i="122" s="1"/>
  <c r="L26" i="122" s="1"/>
  <c r="J25" i="122"/>
  <c r="K25" i="122" s="1"/>
  <c r="L25" i="122" s="1"/>
  <c r="J16" i="122"/>
  <c r="K16" i="122" s="1"/>
  <c r="L16" i="122" s="1"/>
  <c r="J15" i="122"/>
  <c r="K15" i="122" s="1"/>
  <c r="L15" i="122" s="1"/>
  <c r="J14" i="122"/>
  <c r="K14" i="122" s="1"/>
  <c r="L14" i="122" s="1"/>
  <c r="J13" i="122"/>
  <c r="K13" i="122" s="1"/>
  <c r="L13" i="122" s="1"/>
  <c r="J12" i="122"/>
  <c r="K12" i="122" s="1"/>
  <c r="L12" i="122" s="1"/>
  <c r="J11" i="122"/>
  <c r="K11" i="122" s="1"/>
  <c r="L11" i="122" s="1"/>
  <c r="J10" i="122"/>
  <c r="K10" i="122" s="1"/>
  <c r="L10" i="122" s="1"/>
  <c r="J9" i="122"/>
  <c r="K9" i="122" s="1"/>
  <c r="L9" i="122" s="1"/>
  <c r="J8" i="122"/>
  <c r="K8" i="122" s="1"/>
  <c r="L8" i="122" s="1"/>
  <c r="J7" i="122"/>
  <c r="K7" i="122" s="1"/>
  <c r="L7" i="122" s="1"/>
  <c r="J6" i="122"/>
  <c r="K6" i="122" s="1"/>
  <c r="L6" i="122" s="1"/>
  <c r="J5" i="122"/>
  <c r="K5" i="122" s="1"/>
  <c r="L5" i="122" s="1"/>
  <c r="J4" i="122"/>
  <c r="K4" i="122" s="1"/>
  <c r="L4" i="122" s="1"/>
  <c r="B7" i="117"/>
  <c r="J3" i="122"/>
  <c r="H35" i="121"/>
  <c r="J8" i="121"/>
  <c r="K8" i="121" s="1"/>
  <c r="L8" i="121" s="1"/>
  <c r="J7" i="121"/>
  <c r="K7" i="121" s="1"/>
  <c r="L7" i="121" s="1"/>
  <c r="J6" i="121"/>
  <c r="K6" i="121" s="1"/>
  <c r="L6" i="121" s="1"/>
  <c r="J5" i="121"/>
  <c r="K5" i="121" s="1"/>
  <c r="L5" i="121" s="1"/>
  <c r="J4" i="121"/>
  <c r="K4" i="121" s="1"/>
  <c r="L4" i="121" s="1"/>
  <c r="J3" i="121"/>
  <c r="K3" i="121" s="1"/>
  <c r="J29" i="120"/>
  <c r="K29" i="120" s="1"/>
  <c r="L29" i="120" s="1"/>
  <c r="J28" i="120"/>
  <c r="K28" i="120" s="1"/>
  <c r="L28" i="120" s="1"/>
  <c r="J27" i="120"/>
  <c r="K27" i="120" s="1"/>
  <c r="L27" i="120" s="1"/>
  <c r="J26" i="120"/>
  <c r="K26" i="120" s="1"/>
  <c r="L26" i="120" s="1"/>
  <c r="J24" i="120"/>
  <c r="K24" i="120" s="1"/>
  <c r="L24" i="120" s="1"/>
  <c r="J23" i="120"/>
  <c r="K23" i="120" s="1"/>
  <c r="L23" i="120" s="1"/>
  <c r="J22" i="120"/>
  <c r="K22" i="120" s="1"/>
  <c r="L22" i="120" s="1"/>
  <c r="J21" i="120"/>
  <c r="K21" i="120" s="1"/>
  <c r="L21" i="120" s="1"/>
  <c r="H65" i="119"/>
  <c r="J4" i="119"/>
  <c r="K4" i="119" s="1"/>
  <c r="L4" i="119" s="1"/>
  <c r="J3" i="119"/>
  <c r="H45" i="118"/>
  <c r="J26" i="118"/>
  <c r="K26" i="118" s="1"/>
  <c r="L26" i="118" s="1"/>
  <c r="J25" i="118"/>
  <c r="K25" i="118" s="1"/>
  <c r="L25" i="118" s="1"/>
  <c r="J24" i="118"/>
  <c r="K24" i="118" s="1"/>
  <c r="L24" i="118" s="1"/>
  <c r="J23" i="118"/>
  <c r="K23" i="118" s="1"/>
  <c r="L23" i="118" s="1"/>
  <c r="J22" i="118"/>
  <c r="K22" i="118" s="1"/>
  <c r="L22" i="118" s="1"/>
  <c r="J21" i="118"/>
  <c r="K21" i="118" s="1"/>
  <c r="L21" i="118" s="1"/>
  <c r="J20" i="118"/>
  <c r="K20" i="118" s="1"/>
  <c r="L20" i="118" s="1"/>
  <c r="J19" i="118"/>
  <c r="K19" i="118" s="1"/>
  <c r="L19" i="118" s="1"/>
  <c r="J17" i="118"/>
  <c r="K17" i="118" s="1"/>
  <c r="L17" i="118" s="1"/>
  <c r="J5" i="118"/>
  <c r="K5" i="118" s="1"/>
  <c r="L5" i="118" s="1"/>
  <c r="J4" i="118"/>
  <c r="K4" i="118" s="1"/>
  <c r="L4" i="118" s="1"/>
  <c r="J3" i="118"/>
  <c r="J27" i="122" l="1"/>
  <c r="J10" i="131"/>
  <c r="J18" i="125"/>
  <c r="J7" i="127"/>
  <c r="K6" i="132"/>
  <c r="K26" i="128"/>
  <c r="J65" i="119"/>
  <c r="K3" i="125"/>
  <c r="K18" i="125" s="1"/>
  <c r="K4" i="127"/>
  <c r="L4" i="127" s="1"/>
  <c r="J26" i="128"/>
  <c r="J6" i="132"/>
  <c r="J28" i="124"/>
  <c r="B23" i="117"/>
  <c r="B17" i="117"/>
  <c r="K3" i="133"/>
  <c r="S49" i="136"/>
  <c r="B20" i="117" s="1"/>
  <c r="S27" i="135"/>
  <c r="B19" i="117" s="1"/>
  <c r="S6" i="137"/>
  <c r="B21" i="117" s="1"/>
  <c r="K3" i="137"/>
  <c r="L3" i="137" s="1"/>
  <c r="L6" i="137" s="1"/>
  <c r="S10" i="131"/>
  <c r="B15" i="117" s="1"/>
  <c r="S26" i="129"/>
  <c r="B14" i="117" s="1"/>
  <c r="S26" i="128"/>
  <c r="B13" i="117" s="1"/>
  <c r="S7" i="127"/>
  <c r="B12" i="117" s="1"/>
  <c r="J24" i="126"/>
  <c r="S24" i="126"/>
  <c r="B10" i="117" s="1"/>
  <c r="S18" i="125"/>
  <c r="B11" i="117" s="1"/>
  <c r="K46" i="123"/>
  <c r="J46" i="123"/>
  <c r="S46" i="123"/>
  <c r="B8" i="117" s="1"/>
  <c r="J35" i="121"/>
  <c r="B5" i="117"/>
  <c r="S65" i="119"/>
  <c r="B3" i="117" s="1"/>
  <c r="S45" i="118"/>
  <c r="B2" i="117" s="1"/>
  <c r="J45" i="118"/>
  <c r="K3" i="118"/>
  <c r="K35" i="121"/>
  <c r="L3" i="121"/>
  <c r="L35" i="121" s="1"/>
  <c r="K3" i="119"/>
  <c r="S35" i="121"/>
  <c r="B6" i="117" s="1"/>
  <c r="L3" i="123"/>
  <c r="L46" i="123" s="1"/>
  <c r="K3" i="124"/>
  <c r="K26" i="129"/>
  <c r="L3" i="129"/>
  <c r="L26" i="129" s="1"/>
  <c r="K3" i="122"/>
  <c r="K3" i="126"/>
  <c r="L3" i="127"/>
  <c r="L7" i="127" s="1"/>
  <c r="L3" i="128"/>
  <c r="L26" i="128" s="1"/>
  <c r="J26" i="129"/>
  <c r="K27" i="135"/>
  <c r="L3" i="135"/>
  <c r="L27" i="135" s="1"/>
  <c r="L3" i="132"/>
  <c r="L6" i="132" s="1"/>
  <c r="J49" i="136"/>
  <c r="K3" i="136"/>
  <c r="J27" i="135"/>
  <c r="L3" i="141"/>
  <c r="K3" i="143"/>
  <c r="K7" i="127" l="1"/>
  <c r="L3" i="125"/>
  <c r="L18" i="125" s="1"/>
  <c r="K6" i="137"/>
  <c r="L3" i="133"/>
  <c r="B25" i="117"/>
  <c r="B29" i="117" s="1"/>
  <c r="K10" i="131"/>
  <c r="L10" i="131"/>
  <c r="K49" i="136"/>
  <c r="L3" i="136"/>
  <c r="L49" i="136" s="1"/>
  <c r="L3" i="126"/>
  <c r="L24" i="126" s="1"/>
  <c r="K24" i="126"/>
  <c r="K45" i="118"/>
  <c r="L3" i="118"/>
  <c r="L45" i="118" s="1"/>
  <c r="K28" i="124"/>
  <c r="L3" i="124"/>
  <c r="L28" i="124" s="1"/>
  <c r="K65" i="119"/>
  <c r="L3" i="119"/>
  <c r="L65" i="119" s="1"/>
  <c r="L3" i="143"/>
  <c r="K4" i="142"/>
  <c r="L4" i="142"/>
  <c r="K27" i="122"/>
  <c r="L3" i="122"/>
  <c r="L27" i="122" s="1"/>
  <c r="B28" i="117" l="1"/>
</calcChain>
</file>

<file path=xl/sharedStrings.xml><?xml version="1.0" encoding="utf-8"?>
<sst xmlns="http://schemas.openxmlformats.org/spreadsheetml/2006/main" count="3789" uniqueCount="1004">
  <si>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</si>
  <si>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</si>
  <si>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</si>
  <si>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</si>
  <si>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</si>
  <si>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</si>
  <si>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</si>
  <si>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</si>
  <si>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</si>
  <si>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</si>
  <si>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</si>
  <si>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</si>
  <si>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</si>
  <si>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Shema kakovosti
(nacionalne, evropske, privatne),
drugi znaki kakovosti</t>
  </si>
  <si>
    <t>Podkategorija živila</t>
  </si>
  <si>
    <t>Kategorija živila</t>
  </si>
  <si>
    <t>Obrazec</t>
  </si>
  <si>
    <t>Matična številka:</t>
  </si>
  <si>
    <t>Transakcijski račun:</t>
  </si>
  <si>
    <t>Davčna št. oz. ID za DDV:</t>
  </si>
  <si>
    <t>Stopnja DDV (%)</t>
  </si>
  <si>
    <t>9 (6 + 8)</t>
  </si>
  <si>
    <t>10 (9 x 4)</t>
  </si>
  <si>
    <t>Polje</t>
  </si>
  <si>
    <t>Naziv</t>
  </si>
  <si>
    <t>Navodila</t>
  </si>
  <si>
    <t>Enota mere količine</t>
  </si>
  <si>
    <t>Ponudnik vpiše naziv ponujenega živila.</t>
  </si>
  <si>
    <t>Ponudnik označi z znakom X za posamezno živilo, ki ima shemo kakovosti ali drugi znak kakovosti.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</si>
  <si>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</si>
  <si>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</si>
  <si>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</si>
  <si>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</si>
  <si>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</si>
  <si>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</si>
  <si>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</si>
  <si>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</si>
  <si>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</si>
  <si>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</si>
  <si>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</si>
  <si>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</si>
  <si>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</si>
  <si>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</si>
  <si>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</si>
  <si>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</si>
  <si>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</si>
  <si>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</si>
  <si>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</si>
  <si>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</si>
  <si>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</si>
  <si>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GZS-KZ-NAR-T1-V6</t>
  </si>
  <si>
    <t>KATEGORIJE</t>
  </si>
  <si>
    <t>skupna količina</t>
  </si>
  <si>
    <t>Preračunana masa/volumen/kos na enoto kg|l</t>
  </si>
  <si>
    <t>Masa/volumen, preračunana na kg|l.</t>
  </si>
  <si>
    <t>Ocenjena masa/volumen celotne količine (kg|l)</t>
  </si>
  <si>
    <t>Avtomatski izračun celotne količine v kg|l, za pomoč pri doseganju ciljev iz Uredbe o zelenem javnem naročanju.</t>
  </si>
  <si>
    <t>15 % skupne mase/volumna za ekološka živila (kg|l)</t>
  </si>
  <si>
    <t>15 % skupne mase/volumna za živila iz shem kakovosti (kg|l)</t>
  </si>
  <si>
    <t>Dom starejših Šentjur</t>
  </si>
  <si>
    <t>Svetinova ulica 1, 3230 Šentjur</t>
  </si>
  <si>
    <t>SI28235649</t>
  </si>
  <si>
    <t>Mleko in mlečni izdelki</t>
  </si>
  <si>
    <t>Fermentirani izdelki</t>
  </si>
  <si>
    <t>g</t>
  </si>
  <si>
    <t>150 g - 200 g</t>
  </si>
  <si>
    <t>kom</t>
  </si>
  <si>
    <t>0,1500</t>
  </si>
  <si>
    <t>250 g</t>
  </si>
  <si>
    <t>0,2500</t>
  </si>
  <si>
    <t>150 g - 180 g</t>
  </si>
  <si>
    <t>140 g - 180 g</t>
  </si>
  <si>
    <t>125 g - 180 g</t>
  </si>
  <si>
    <t>0,1250</t>
  </si>
  <si>
    <t>Jogurt, sadni, z manj kot 1,6 % m.m., tekoči</t>
  </si>
  <si>
    <t>Jogurt, probiotični, navadni, z manj kot 1,6 % m.m.</t>
  </si>
  <si>
    <t>Jogurt, sadni, 2,0- 2,5 % m.m.</t>
  </si>
  <si>
    <t>0,1400</t>
  </si>
  <si>
    <t>Maslo</t>
  </si>
  <si>
    <t>Maslo surovo,  I. kvalitete</t>
  </si>
  <si>
    <t>10 g - 20 g</t>
  </si>
  <si>
    <t>0,0100</t>
  </si>
  <si>
    <t>Maslo surovo, I. kvalitete</t>
  </si>
  <si>
    <t>kg</t>
  </si>
  <si>
    <t>1,0000</t>
  </si>
  <si>
    <t>Deserti</t>
  </si>
  <si>
    <t>Mleko</t>
  </si>
  <si>
    <t>ml</t>
  </si>
  <si>
    <t>1 l</t>
  </si>
  <si>
    <t>l</t>
  </si>
  <si>
    <t>10 l</t>
  </si>
  <si>
    <t>Mleko, pasterizirano, z največ 0,5 % m.m.</t>
  </si>
  <si>
    <t>Mlečni napitki</t>
  </si>
  <si>
    <t>Mlečni napitek, fermentirani, navadni</t>
  </si>
  <si>
    <t>200 ml - 250 ml</t>
  </si>
  <si>
    <t>0,2000</t>
  </si>
  <si>
    <t>Mlečni napitek, fermentirani, različni okusi</t>
  </si>
  <si>
    <t>Namazi</t>
  </si>
  <si>
    <t>Namaz, navadni</t>
  </si>
  <si>
    <t>50 g - 70 g</t>
  </si>
  <si>
    <t>0,0500</t>
  </si>
  <si>
    <t>Siri</t>
  </si>
  <si>
    <t>1 kg - 1,5 kg</t>
  </si>
  <si>
    <t>Ribani sir, trdi</t>
  </si>
  <si>
    <t>1 kg</t>
  </si>
  <si>
    <t>Sir, poltrdi, rezani</t>
  </si>
  <si>
    <t>Sir, topljeni</t>
  </si>
  <si>
    <t>125 g - 200 g</t>
  </si>
  <si>
    <t>Skuta</t>
  </si>
  <si>
    <t>1 kg - 5 kg</t>
  </si>
  <si>
    <t>Skuta, navadna, polna, lonček</t>
  </si>
  <si>
    <t>100 g - 150 g</t>
  </si>
  <si>
    <t>0,1000</t>
  </si>
  <si>
    <t>50 g - 60 g</t>
  </si>
  <si>
    <t>Skuta, sadna, polna, lonček</t>
  </si>
  <si>
    <t>Smetana</t>
  </si>
  <si>
    <t>Kisla smetana</t>
  </si>
  <si>
    <t>Smetana, pasterizirana</t>
  </si>
  <si>
    <t>500 ml</t>
  </si>
  <si>
    <t>Meso in mesni izdelki</t>
  </si>
  <si>
    <t>Drobovina, kosti</t>
  </si>
  <si>
    <t>Srce, mlado govedo</t>
  </si>
  <si>
    <t>Vampi, mlado govedo, kuhani in rezani</t>
  </si>
  <si>
    <t>Jetra, svinjska</t>
  </si>
  <si>
    <t>Kosti, sveže, mlado govedo, za juho</t>
  </si>
  <si>
    <t>Mast in maščobni izdelki</t>
  </si>
  <si>
    <t>Zaseka</t>
  </si>
  <si>
    <t>Mesni pripravki</t>
  </si>
  <si>
    <t>80 g - 160 g</t>
  </si>
  <si>
    <t>0,0800</t>
  </si>
  <si>
    <t>Pečenice</t>
  </si>
  <si>
    <t>Paštete</t>
  </si>
  <si>
    <t>Pašteta, perutninska, alu lonček</t>
  </si>
  <si>
    <t>Pašteta, čajna, alu lonček</t>
  </si>
  <si>
    <t>Perutninski mesni izdelki</t>
  </si>
  <si>
    <t>Klobasa, posebna piščančja, v kosu</t>
  </si>
  <si>
    <t>Prsa, piščančja, v ovitku, narezek</t>
  </si>
  <si>
    <t>Hrenovke, piščančje</t>
  </si>
  <si>
    <t>Šunka, puranja, narezek</t>
  </si>
  <si>
    <t>Prsi, dimljene puranje</t>
  </si>
  <si>
    <t>Pleskavica, perutninska</t>
  </si>
  <si>
    <t>120 g</t>
  </si>
  <si>
    <t>0,1200</t>
  </si>
  <si>
    <t>Pasterizirane in sušene mesnine</t>
  </si>
  <si>
    <t>Rebra, svinjska, prekajena, s kostjo, v kosu</t>
  </si>
  <si>
    <t>Šunka, prekajena, v kosu, brez kosti in kože</t>
  </si>
  <si>
    <t>Klobasa za kuhanje</t>
  </si>
  <si>
    <t>Hrenovke v naravnem ovoju, par</t>
  </si>
  <si>
    <t>100 g - 160 g</t>
  </si>
  <si>
    <t>Hrenovke telečje v naravnem ovoju, par</t>
  </si>
  <si>
    <t>Krvavice</t>
  </si>
  <si>
    <t>Kranjska klobasa, certificirana</t>
  </si>
  <si>
    <t>Sveže goveje in telečje meso</t>
  </si>
  <si>
    <t>Sveže pleče, mlada govedina, BK, II. kategorija, v kosu</t>
  </si>
  <si>
    <t>Sveže pleče, mlada govedine, BK, II. kategorija, kocke</t>
  </si>
  <si>
    <t>Sveže podplečje in vrat, mlada govedina, BK, kocke</t>
  </si>
  <si>
    <t>Sveže stegno, mlada govedina, BK, I. kategorija, v kosu</t>
  </si>
  <si>
    <t>Sveže stegno, mlada govedina, BK, I. kategorija, zrezki</t>
  </si>
  <si>
    <t>80 g - 140 g</t>
  </si>
  <si>
    <t>Sveže pleče, telečje, BK,v kosu</t>
  </si>
  <si>
    <t>Sveže stegno, telečje, BK, v kosu</t>
  </si>
  <si>
    <t>Sveže stegno, telečje, BK, zrezki</t>
  </si>
  <si>
    <t>Sveži vrat, telečji, BK, v kosu</t>
  </si>
  <si>
    <t>Sveža ledja in hrbet, telečja, BK, v kosu</t>
  </si>
  <si>
    <t>Sveže pleče, telečje, BK, kocke</t>
  </si>
  <si>
    <t>Sveži vrat, telečji, BK, kocke</t>
  </si>
  <si>
    <t>Sveže perutninsko meso in drobovina</t>
  </si>
  <si>
    <t>Piščanec cel</t>
  </si>
  <si>
    <t>950 g - 1,5 kg</t>
  </si>
  <si>
    <t>Prsa, piščančja, SKK</t>
  </si>
  <si>
    <t>File, piščančji</t>
  </si>
  <si>
    <t>Bedra, piščančja</t>
  </si>
  <si>
    <t>Krače, piščančje</t>
  </si>
  <si>
    <t>Bedra,  piščančja, BKK</t>
  </si>
  <si>
    <t>120 g - 200 g</t>
  </si>
  <si>
    <t>File, puranji</t>
  </si>
  <si>
    <t>Ražnjiči, puranji</t>
  </si>
  <si>
    <t>Jetra, srca, piščančja</t>
  </si>
  <si>
    <t>Sveže svinjsko meso</t>
  </si>
  <si>
    <t>Sveže stegno, svinjsko,  BK, I. kategorija, v kosu</t>
  </si>
  <si>
    <t>Sveže stegno, svinjsko, BK, I. kategorija, zrezki</t>
  </si>
  <si>
    <t>Sveže pleče, svinjsko, BK, II. kategorija, v kosu</t>
  </si>
  <si>
    <t>Sveži kare, svinjski, BK</t>
  </si>
  <si>
    <t>Sveži kare, svinjski, SK, nažagan</t>
  </si>
  <si>
    <t>120 g - 180 g</t>
  </si>
  <si>
    <t>Sveža rebra, svinjska, SK</t>
  </si>
  <si>
    <t>Sveži vrat, svinjski, BK</t>
  </si>
  <si>
    <t>Kruh, pekovski in fini izdelki</t>
  </si>
  <si>
    <t>Kruh</t>
  </si>
  <si>
    <t>Kruh, pšenični beli, štruca</t>
  </si>
  <si>
    <t>Kruh, pšenični polbeli, štruca</t>
  </si>
  <si>
    <t>Kruh, pšenični črni, štruca</t>
  </si>
  <si>
    <t>Kruh, polnozrnati (cel)</t>
  </si>
  <si>
    <t>750 g - 1 kg</t>
  </si>
  <si>
    <t>Kruh, ržen, mešan</t>
  </si>
  <si>
    <t>Kruh, mešani ajdov, štruca</t>
  </si>
  <si>
    <t>Slano pekovsko pecivo</t>
  </si>
  <si>
    <t>0,0600</t>
  </si>
  <si>
    <t>80 g</t>
  </si>
  <si>
    <t>Pecivo, pekovsko, polnozrnato</t>
  </si>
  <si>
    <t>60 g</t>
  </si>
  <si>
    <t>Pecivo, pekovsko, koruzno</t>
  </si>
  <si>
    <t>Pecivo, pekovsko, s semeni</t>
  </si>
  <si>
    <t>Pecivo, pekovsko, s sirom</t>
  </si>
  <si>
    <t>Pecivo, mlečno</t>
  </si>
  <si>
    <t>Pecivo, pekovsko, pirino</t>
  </si>
  <si>
    <t>Sladko pekovsko pecivo</t>
  </si>
  <si>
    <t>Krof, marmeladni</t>
  </si>
  <si>
    <t>Testenine, zakuhe, testo</t>
  </si>
  <si>
    <t>Jušne zakuhe</t>
  </si>
  <si>
    <t>Fidelini, jajčni</t>
  </si>
  <si>
    <t>Ribana kaša, jajčna</t>
  </si>
  <si>
    <t>Jušni rezanci, valjani</t>
  </si>
  <si>
    <t>Bleki, krpice</t>
  </si>
  <si>
    <t>2 kg</t>
  </si>
  <si>
    <t>Zvezdice</t>
  </si>
  <si>
    <t>5 kg</t>
  </si>
  <si>
    <t>Rinčice</t>
  </si>
  <si>
    <t>4 kg - 5 kg</t>
  </si>
  <si>
    <t>Kroglice, jušne</t>
  </si>
  <si>
    <t>500 g</t>
  </si>
  <si>
    <t>Sveže hlajeno testo</t>
  </si>
  <si>
    <t>Vlečeno testo, sveže</t>
  </si>
  <si>
    <t>Vlečeno testo, polnozrnato, sveže</t>
  </si>
  <si>
    <t>Priloge, jedi</t>
  </si>
  <si>
    <t>Cmoki, sadni nadev</t>
  </si>
  <si>
    <t>Njoki</t>
  </si>
  <si>
    <t>Njoki, pirini</t>
  </si>
  <si>
    <t>Rezanci, valoviti</t>
  </si>
  <si>
    <t>Špageti</t>
  </si>
  <si>
    <t>Metuljčki</t>
  </si>
  <si>
    <t>Testenine jajčne</t>
  </si>
  <si>
    <t>Rezanci, valjani, široki</t>
  </si>
  <si>
    <t>Rezanci, valjani, ozki</t>
  </si>
  <si>
    <t>Peresniki</t>
  </si>
  <si>
    <t>5 kg - 10 kg</t>
  </si>
  <si>
    <t>Vretena-svedri</t>
  </si>
  <si>
    <t>Školjke</t>
  </si>
  <si>
    <t>Moke in mlevski izdelki</t>
  </si>
  <si>
    <t>Kaše</t>
  </si>
  <si>
    <t>Kaša, ječmenova</t>
  </si>
  <si>
    <t>Kaša, prosena</t>
  </si>
  <si>
    <t>Kaša, ajdova</t>
  </si>
  <si>
    <t>1 kg - 2 kg</t>
  </si>
  <si>
    <t>Kosmiči in musli izdelki</t>
  </si>
  <si>
    <t>Kosmiči, pirini</t>
  </si>
  <si>
    <t>Kosmiči, ovseni</t>
  </si>
  <si>
    <t>Kosmiči, rženi</t>
  </si>
  <si>
    <t>Kosmiči, mešanica</t>
  </si>
  <si>
    <t>Moke</t>
  </si>
  <si>
    <t>Moka, pšenična ostra</t>
  </si>
  <si>
    <t>Moka, pšenična posebno bela T 400</t>
  </si>
  <si>
    <t>Moka, pšenična bela T 500</t>
  </si>
  <si>
    <t>Moka, ajdova</t>
  </si>
  <si>
    <t>Moka, namenska za kvašeno testo</t>
  </si>
  <si>
    <t>Moka, namenska za vlečeno testo</t>
  </si>
  <si>
    <t>Moka, pšenična durum</t>
  </si>
  <si>
    <t>Moka, koruzna</t>
  </si>
  <si>
    <t>Zdrobi in instant izdelki</t>
  </si>
  <si>
    <t>Zdrob, pšenični</t>
  </si>
  <si>
    <t>Zdrob, koruzni</t>
  </si>
  <si>
    <t>Kus kus</t>
  </si>
  <si>
    <t>Žganci, ajdovi</t>
  </si>
  <si>
    <t>Konzervirana sadje in zelenjava</t>
  </si>
  <si>
    <t>Džemi in marmelade</t>
  </si>
  <si>
    <t>Džem, marelica</t>
  </si>
  <si>
    <t>Konzervirano in vloženo sadje</t>
  </si>
  <si>
    <t>Kompot, hruškov</t>
  </si>
  <si>
    <t>700 g - 850 g</t>
  </si>
  <si>
    <t>Kompot, marelični</t>
  </si>
  <si>
    <t>Kompot, višnjev</t>
  </si>
  <si>
    <t>680 g - 750 g</t>
  </si>
  <si>
    <t>Kompot, ananas, koluti</t>
  </si>
  <si>
    <t>Kompot, mešani</t>
  </si>
  <si>
    <t>Kompot, mandarina</t>
  </si>
  <si>
    <t>Priloge in dodatki</t>
  </si>
  <si>
    <t>Ajvar nepekoči</t>
  </si>
  <si>
    <t>540 g - 690 g</t>
  </si>
  <si>
    <t>Gorčica</t>
  </si>
  <si>
    <t>Hren</t>
  </si>
  <si>
    <t>530 g - 650 g</t>
  </si>
  <si>
    <t>Ketchup paradižnik</t>
  </si>
  <si>
    <t>550 g - 600 g</t>
  </si>
  <si>
    <t>Paradižnikov koncentrat</t>
  </si>
  <si>
    <t>580 g - 700 g</t>
  </si>
  <si>
    <t>Paradižnikov pelat</t>
  </si>
  <si>
    <t>2,4 kg - 2,55 kg</t>
  </si>
  <si>
    <t>Tatarska omaka</t>
  </si>
  <si>
    <t>4 kg</t>
  </si>
  <si>
    <t>Konzervirana in vložena zelenjava</t>
  </si>
  <si>
    <t>Čičerika</t>
  </si>
  <si>
    <t>570 g - 600 g</t>
  </si>
  <si>
    <t>Feferoni, nepekoči</t>
  </si>
  <si>
    <t>930 g - 1 kg</t>
  </si>
  <si>
    <t>Feferoni, polpekoči</t>
  </si>
  <si>
    <t>480 g - 500 g</t>
  </si>
  <si>
    <t>Fižol, beli</t>
  </si>
  <si>
    <t>4 kg - 4,1 kg</t>
  </si>
  <si>
    <t>Fižol, rjavi</t>
  </si>
  <si>
    <t>Kisla repa</t>
  </si>
  <si>
    <t>Kislo zelje</t>
  </si>
  <si>
    <t>3 kg - 6 kg</t>
  </si>
  <si>
    <t>Koruza sladka</t>
  </si>
  <si>
    <t>4 kg - 4,2 kg</t>
  </si>
  <si>
    <t>Kumarice</t>
  </si>
  <si>
    <t>Mešana solata</t>
  </si>
  <si>
    <t>Paprika, rumena, file</t>
  </si>
  <si>
    <t>Paprika, rdeča, file</t>
  </si>
  <si>
    <t>Rdeča pesa</t>
  </si>
  <si>
    <t>Fižol, stročji, rumeni</t>
  </si>
  <si>
    <t>530 g - 670 g</t>
  </si>
  <si>
    <t>Olive črne</t>
  </si>
  <si>
    <t>Olive zelene</t>
  </si>
  <si>
    <t>530 g - 700 g</t>
  </si>
  <si>
    <t>Polnjene olive</t>
  </si>
  <si>
    <t>Džuveč</t>
  </si>
  <si>
    <t>Zamrznjena sadje in zelenjava</t>
  </si>
  <si>
    <t>Sadje</t>
  </si>
  <si>
    <t>Borovnice, celi plodovi</t>
  </si>
  <si>
    <t>2,5 kg</t>
  </si>
  <si>
    <t>Jagode, celi plodovi</t>
  </si>
  <si>
    <t>Maline, celi plodovi</t>
  </si>
  <si>
    <t>Višnje, razkoščičene</t>
  </si>
  <si>
    <t>Gozdni sadeži</t>
  </si>
  <si>
    <t>Zelenjava</t>
  </si>
  <si>
    <t>Brokoli, v cvetovih</t>
  </si>
  <si>
    <t>Blitva v listih</t>
  </si>
  <si>
    <t>450 g</t>
  </si>
  <si>
    <t>Cvetača, v cvetovih</t>
  </si>
  <si>
    <t>Grah</t>
  </si>
  <si>
    <t>Korenje kocke</t>
  </si>
  <si>
    <t>Korenje mlado baby, mini korenje</t>
  </si>
  <si>
    <t>Korenje valovito kroglasto rdeče</t>
  </si>
  <si>
    <t>Paprika rezana</t>
  </si>
  <si>
    <t>Por narezan</t>
  </si>
  <si>
    <t>Stročji fižol ploščati, zeleni</t>
  </si>
  <si>
    <t>Stročji fižol rumeni, zeleni, okrogli</t>
  </si>
  <si>
    <t>Špinača, pasirana</t>
  </si>
  <si>
    <t>Šampinjoni rezani narezani</t>
  </si>
  <si>
    <t>Zelenjavna mešanica mix za priloge, zelenjava očiščena, deljena, mešanica sestavljena iz: korenje – rezine, cvetovi cvetače, cvetovi brokolija</t>
  </si>
  <si>
    <t>Zelenjavna mešanica za francosko mešanica sestavljena iz: krompir kocke, grah, korenje kocke</t>
  </si>
  <si>
    <t>Jušna zelenjava mešanica sestavljena iz: stročji fižol lomljen, koleraba kocke,  korenje kocke, por rezani, brstični ohrovt, cvetovi cvetače, grah, listi in gomolj zelene</t>
  </si>
  <si>
    <t>Koruza mlečna zrnje</t>
  </si>
  <si>
    <t>Pomladna zelenjava</t>
  </si>
  <si>
    <t>Ribe in morski sadeži</t>
  </si>
  <si>
    <t>Mehkužci zamrznjeni</t>
  </si>
  <si>
    <t>Lignji očiščeni (Loligo spp.)  2 kg</t>
  </si>
  <si>
    <t>Morski sadeži in raki, zamrznjeni</t>
  </si>
  <si>
    <t>Gamberi 100-200 / kozice</t>
  </si>
  <si>
    <t>Morski sadeži s surimi</t>
  </si>
  <si>
    <t>Panirane ribe zamrznjene</t>
  </si>
  <si>
    <t>Ribje palčke panirane</t>
  </si>
  <si>
    <t>Ribji fileji zamrznjeni</t>
  </si>
  <si>
    <t>Argentinski oslič (Merluccius hubbsi, file</t>
  </si>
  <si>
    <t>Oslič (Merluccius-vse vrste tega rodu), file</t>
  </si>
  <si>
    <t>Aljaški polak (Theragra chalcogramma), file</t>
  </si>
  <si>
    <t>Vitki som (pangasius spp.),file</t>
  </si>
  <si>
    <t>Ribe konzervirane, paštete</t>
  </si>
  <si>
    <t>Skuša z zelenjavo, kosi</t>
  </si>
  <si>
    <t>0,1150</t>
  </si>
  <si>
    <t>Skuša v rastlinskem olju, fileti</t>
  </si>
  <si>
    <t>Sardine v rastlinskem olju</t>
  </si>
  <si>
    <t>0,0900</t>
  </si>
  <si>
    <t>Tuna, z zelenjavo</t>
  </si>
  <si>
    <t>0,1050</t>
  </si>
  <si>
    <t>Kosi tune</t>
  </si>
  <si>
    <t>Pašteta, tunina</t>
  </si>
  <si>
    <t>0,0450</t>
  </si>
  <si>
    <t>Zamrznjeni izdelki</t>
  </si>
  <si>
    <t>Samostojne jedi, priloge, testo</t>
  </si>
  <si>
    <t>Ocvrtki/kroketi, krompirjevi</t>
  </si>
  <si>
    <t>Ocvrtki, zdrobovi</t>
  </si>
  <si>
    <t>Lazanja, predkuhana (testo za lazanjo 30 cm x 50 cm)</t>
  </si>
  <si>
    <t>Listnato testo</t>
  </si>
  <si>
    <t>500 g - 1 kg</t>
  </si>
  <si>
    <t>Listnato testo, rinfuza</t>
  </si>
  <si>
    <t>Sladko pecivo</t>
  </si>
  <si>
    <t>Muffin sadni, pečen, zamrznjeni</t>
  </si>
  <si>
    <t>80 g - 100 g</t>
  </si>
  <si>
    <t>Izdelek iz kvašeno listnatega testa, kakavovo-lešnikov nadev</t>
  </si>
  <si>
    <t>Izdelek iz kvašeno listnatega testa, sadni nadev</t>
  </si>
  <si>
    <t>90 g</t>
  </si>
  <si>
    <t>Slano pecivo</t>
  </si>
  <si>
    <t>100 g</t>
  </si>
  <si>
    <t>Izdelek iz kvašeno listnatega testa, s sirom</t>
  </si>
  <si>
    <t>Med</t>
  </si>
  <si>
    <t>Med, cvetlični</t>
  </si>
  <si>
    <t>900 g - 1 kg</t>
  </si>
  <si>
    <t>Med, akacijev</t>
  </si>
  <si>
    <t>Med, gozdni</t>
  </si>
  <si>
    <t>Med, porcijski</t>
  </si>
  <si>
    <t>Čaji</t>
  </si>
  <si>
    <t>Čaj šipek, pakiran  v filter vrečke 25 do 60 g , vezane</t>
  </si>
  <si>
    <t>Čaj hibiskus, šipek, pakiran  v filter vrečke 25 do 60 g, vezane</t>
  </si>
  <si>
    <t>Čaj planinski, pakiran  v filter vrečke 25 do 60 g, vezane</t>
  </si>
  <si>
    <t>Čaj  gozdni sadeži, pakiran v filter vrečke 25 do 60 g, vezane</t>
  </si>
  <si>
    <t>Čaj zeliščni,  pakiran  v filter vrečke 25 do 60 g, vezane</t>
  </si>
  <si>
    <t>40 g - 50 g</t>
  </si>
  <si>
    <t>40 g - 60 g</t>
  </si>
  <si>
    <t>30 g - 40 g</t>
  </si>
  <si>
    <t>Začimbe</t>
  </si>
  <si>
    <t>Cimet (mleti)</t>
  </si>
  <si>
    <t>Česen (mleti, sušeni)</t>
  </si>
  <si>
    <t>Drobnjak (sušen)</t>
  </si>
  <si>
    <t>Klinčki (celi, sušeni)</t>
  </si>
  <si>
    <t>Kumina (mleta, sušena)</t>
  </si>
  <si>
    <t>Janež (celi, sušeni)</t>
  </si>
  <si>
    <t>Majaron (zdrobljen, sušen)</t>
  </si>
  <si>
    <t>Origano (zdrobljen, sušen)</t>
  </si>
  <si>
    <t>Paprika rdeča sladka (mleta)</t>
  </si>
  <si>
    <t>Peteršilj list (zdrobljen, sušen)</t>
  </si>
  <si>
    <t>Poper črni (mleti)</t>
  </si>
  <si>
    <t>Poper črni v zrnju</t>
  </si>
  <si>
    <t>Lovorov list</t>
  </si>
  <si>
    <t>Timijan (zdrobljen, sušen)</t>
  </si>
  <si>
    <t>Začimba čebula, v dozi</t>
  </si>
  <si>
    <t>Rožmarin</t>
  </si>
  <si>
    <t>Kurkuma</t>
  </si>
  <si>
    <t>Kumina (cela, sušena)</t>
  </si>
  <si>
    <t>Curry</t>
  </si>
  <si>
    <t>Majoneza</t>
  </si>
  <si>
    <t>Bučno olje, jedilno nerafinirano</t>
  </si>
  <si>
    <t>Oljčno olje, ekstra deviško</t>
  </si>
  <si>
    <t>Laneno olje, hladno stiskano</t>
  </si>
  <si>
    <t>Mandljevo olje, jedilno hladno stiskano</t>
  </si>
  <si>
    <t>Rastlinsko olje, jedilno rafinirano</t>
  </si>
  <si>
    <t>Sončnično olje, jedilno rafinirano</t>
  </si>
  <si>
    <t>Suho sadje in oreščki</t>
  </si>
  <si>
    <t>Oreški in mak</t>
  </si>
  <si>
    <t>Orehova jedrca, cela</t>
  </si>
  <si>
    <t>100 g - 250 g</t>
  </si>
  <si>
    <t>Suho sadje</t>
  </si>
  <si>
    <t>Suho sadje, mešano</t>
  </si>
  <si>
    <t>Rozine</t>
  </si>
  <si>
    <t>Jabolka, suhi krhlji, neolupljeni</t>
  </si>
  <si>
    <t>Hruške, suhi krhlji, neolupljeni</t>
  </si>
  <si>
    <t>Slive, suhe, brez koščic</t>
  </si>
  <si>
    <t>Jajca</t>
  </si>
  <si>
    <t>Jajca, kokošja</t>
  </si>
  <si>
    <t>Jajca iz pašne reje,  sveža razred A</t>
  </si>
  <si>
    <t>63 g - 72 g</t>
  </si>
  <si>
    <t>0,0630</t>
  </si>
  <si>
    <t>Jajca iz talne reje, sveža razred A</t>
  </si>
  <si>
    <t>Brezalkoholne pijače in voda</t>
  </si>
  <si>
    <t>Brezalkoholne pijače</t>
  </si>
  <si>
    <t>Voda z okusom, različni okusi</t>
  </si>
  <si>
    <t>0,5000</t>
  </si>
  <si>
    <t>Voda z okusom brez sladkorja, različni okusi</t>
  </si>
  <si>
    <t>200 ml</t>
  </si>
  <si>
    <t>Sirupi</t>
  </si>
  <si>
    <t>700 ml - 1,5 l</t>
  </si>
  <si>
    <t>Sadni sokovi in nektarji</t>
  </si>
  <si>
    <t>200 ml - 330 ml</t>
  </si>
  <si>
    <t>Smoothie in sadne kaše</t>
  </si>
  <si>
    <t>Voda</t>
  </si>
  <si>
    <t>Čokolada, z minimalno  35% kakavovih delov</t>
  </si>
  <si>
    <t>Čokolada v prahu</t>
  </si>
  <si>
    <t>Kakav v prahu</t>
  </si>
  <si>
    <t>800 g - 1 kg</t>
  </si>
  <si>
    <t>Čokoladni namaz (porcijsko)</t>
  </si>
  <si>
    <t>Čokoladni namaz</t>
  </si>
  <si>
    <t>2,5 kg - 3,5 kg</t>
  </si>
  <si>
    <t>800 g</t>
  </si>
  <si>
    <t>Sveže sadje</t>
  </si>
  <si>
    <t>Južno sadje, sveže</t>
  </si>
  <si>
    <t>Banane</t>
  </si>
  <si>
    <t>Limone</t>
  </si>
  <si>
    <t>Grenivka</t>
  </si>
  <si>
    <t>Pomaranče (oranžne)</t>
  </si>
  <si>
    <t>Pomaranče (rdeče)</t>
  </si>
  <si>
    <t>Mandarine</t>
  </si>
  <si>
    <t>Klementina</t>
  </si>
  <si>
    <t>Ananas</t>
  </si>
  <si>
    <t>Grozdje namizno belo</t>
  </si>
  <si>
    <t>Jabolka</t>
  </si>
  <si>
    <t>Hruške</t>
  </si>
  <si>
    <t>Jagode</t>
  </si>
  <si>
    <t>Slive</t>
  </si>
  <si>
    <t>Ringlo</t>
  </si>
  <si>
    <t>Češnje</t>
  </si>
  <si>
    <t>Breskve</t>
  </si>
  <si>
    <t>Nektarine</t>
  </si>
  <si>
    <t>Marelice</t>
  </si>
  <si>
    <t>Kivi</t>
  </si>
  <si>
    <t>Lubenica</t>
  </si>
  <si>
    <t>Melona</t>
  </si>
  <si>
    <t>Sveža zelenjava</t>
  </si>
  <si>
    <t>Gobe</t>
  </si>
  <si>
    <t>Šampinjoni</t>
  </si>
  <si>
    <t>Šitake</t>
  </si>
  <si>
    <t>Čebula</t>
  </si>
  <si>
    <t>Česen</t>
  </si>
  <si>
    <t>Bučke</t>
  </si>
  <si>
    <t>Jajčevci</t>
  </si>
  <si>
    <t>Paprika   rdeča</t>
  </si>
  <si>
    <t>Paprika rumena</t>
  </si>
  <si>
    <t>Paprika  zelena</t>
  </si>
  <si>
    <t>Paradižnik</t>
  </si>
  <si>
    <t>Solata endivija</t>
  </si>
  <si>
    <t>Solata gentile</t>
  </si>
  <si>
    <t>Solata kristalka</t>
  </si>
  <si>
    <t>Solata zelena mehka</t>
  </si>
  <si>
    <t>Radič rdeč</t>
  </si>
  <si>
    <t>Motovilec</t>
  </si>
  <si>
    <t>Ohrovt – glavnati</t>
  </si>
  <si>
    <t>Cvetača</t>
  </si>
  <si>
    <t>Brokoli</t>
  </si>
  <si>
    <t>Pastinak</t>
  </si>
  <si>
    <t>Por</t>
  </si>
  <si>
    <t>Peteršilj listi</t>
  </si>
  <si>
    <t>Koromač</t>
  </si>
  <si>
    <t>Zelena gomolj</t>
  </si>
  <si>
    <t>Blitva listi</t>
  </si>
  <si>
    <t>Beluši – šparglji</t>
  </si>
  <si>
    <t>Krompir</t>
  </si>
  <si>
    <t>Zelje belo</t>
  </si>
  <si>
    <t>Zelje rdeče</t>
  </si>
  <si>
    <t>Bučke hokaido</t>
  </si>
  <si>
    <t>Korenje rdeče</t>
  </si>
  <si>
    <t>Kolerabica</t>
  </si>
  <si>
    <t>Rdeča redkvica</t>
  </si>
  <si>
    <t>Zelena, list</t>
  </si>
  <si>
    <t>Čebula mlada</t>
  </si>
  <si>
    <t>Radič zelen</t>
  </si>
  <si>
    <t>Paradižnik češnjevec</t>
  </si>
  <si>
    <t>Stročnice</t>
  </si>
  <si>
    <t>Riž, paraboiled dolgoznati</t>
  </si>
  <si>
    <t>Srednjezrnati riž</t>
  </si>
  <si>
    <t>Riž rjavi, dolgozrnati</t>
  </si>
  <si>
    <t>Kis, vinski</t>
  </si>
  <si>
    <t>5 l</t>
  </si>
  <si>
    <t>Kis, jabolčni</t>
  </si>
  <si>
    <t>Kis, balzamični</t>
  </si>
  <si>
    <t>500 ml - 750 ml</t>
  </si>
  <si>
    <t>Sladoled</t>
  </si>
  <si>
    <t>Splošno prehrambeno blago</t>
  </si>
  <si>
    <t>1 kg - 1,1 kg</t>
  </si>
  <si>
    <t>2,5 kg - 3 kg</t>
  </si>
  <si>
    <t>Prašek za puding, čokolada</t>
  </si>
  <si>
    <t>Prašek za puding, vanilija</t>
  </si>
  <si>
    <t>Prašek za puding, jagoda</t>
  </si>
  <si>
    <t>20 g</t>
  </si>
  <si>
    <t>Sojin napitek, različni okusi</t>
  </si>
  <si>
    <t>Rižev napitek, različni okusi</t>
  </si>
  <si>
    <t>Sojin desert, različni okusi</t>
  </si>
  <si>
    <t>125 g</t>
  </si>
  <si>
    <t>Riževi deserti</t>
  </si>
  <si>
    <t>Sladkor, kristalni</t>
  </si>
  <si>
    <t>Sladkor, rjavi</t>
  </si>
  <si>
    <t>Sladkor v mleti</t>
  </si>
  <si>
    <t>Krema za kremne rezine</t>
  </si>
  <si>
    <t>1 kg - 1,2 kg</t>
  </si>
  <si>
    <t>Soda bikarbona</t>
  </si>
  <si>
    <t>Vanilin sladkor</t>
  </si>
  <si>
    <t>Želatina v prahu</t>
  </si>
  <si>
    <t>42 g</t>
  </si>
  <si>
    <t>Pecilni prašek</t>
  </si>
  <si>
    <t>12 g - 13 g</t>
  </si>
  <si>
    <t>Citronska kislina</t>
  </si>
  <si>
    <t>Jedilni koruzni škrob</t>
  </si>
  <si>
    <t>200 g</t>
  </si>
  <si>
    <t>Aroma za pecivo, različni okusi</t>
  </si>
  <si>
    <t>10 ml</t>
  </si>
  <si>
    <t>Desertni preliv, različni okusi</t>
  </si>
  <si>
    <t>960 g</t>
  </si>
  <si>
    <t>Utrjevalec smetane</t>
  </si>
  <si>
    <t>8 g - 10 g</t>
  </si>
  <si>
    <t>200 g - 300 g</t>
  </si>
  <si>
    <t>Pektin</t>
  </si>
  <si>
    <t>Kokosovo olje</t>
  </si>
  <si>
    <t>Margarina, za peko</t>
  </si>
  <si>
    <t>Margarina z nižjo vsebnostjo maščob</t>
  </si>
  <si>
    <t>Sadno-žitna ploščica, različni okusi</t>
  </si>
  <si>
    <t>30 g - 45 g</t>
  </si>
  <si>
    <t>Mlečna rezina</t>
  </si>
  <si>
    <t>Termostabilna marmelada za peko</t>
  </si>
  <si>
    <t>700 g - 1 kg</t>
  </si>
  <si>
    <t>Instant otroška kašica, različni okusi</t>
  </si>
  <si>
    <t>1,5 kg - 1,8 kg</t>
  </si>
  <si>
    <t>Laneno seme (mleto/celo)</t>
  </si>
  <si>
    <t>250 g - 500 g</t>
  </si>
  <si>
    <t>Sezam semena 200g</t>
  </si>
  <si>
    <t>Toast, polnozrnati</t>
  </si>
  <si>
    <t>Masleni keksi 200g</t>
  </si>
  <si>
    <t>150 g - 250 g</t>
  </si>
  <si>
    <t>200 g - 400 g</t>
  </si>
  <si>
    <t>Napolitanke, diabetične</t>
  </si>
  <si>
    <t>Grisini, različni</t>
  </si>
  <si>
    <t>Moka, brez glutena</t>
  </si>
  <si>
    <t>Moka, riževa</t>
  </si>
  <si>
    <t>Med, dietni</t>
  </si>
  <si>
    <t>330 g</t>
  </si>
  <si>
    <t>Džem, s fruktozo, različni okusi</t>
  </si>
  <si>
    <t>300 g - 350 g</t>
  </si>
  <si>
    <t>Kruh, beli, brez glutena</t>
  </si>
  <si>
    <t>Kruh, temni, brez glutena</t>
  </si>
  <si>
    <t>200 g - 250 g</t>
  </si>
  <si>
    <t>Njoki, krompirjevi, brez glutena</t>
  </si>
  <si>
    <t>Stevia</t>
  </si>
  <si>
    <t>75 g - 100 g</t>
  </si>
  <si>
    <t>Živila za posebne prehranske namene</t>
  </si>
  <si>
    <t>Izdelki brez laktoze</t>
  </si>
  <si>
    <t>Mleko, sterilizirano, z najmanj 3,2 % m.m., brez laktoze</t>
  </si>
  <si>
    <t>Mleko, sterilizirano, 0,5 % -0,6 % m. m., brez laktoze</t>
  </si>
  <si>
    <t>Alkoholne pijače</t>
  </si>
  <si>
    <t>Pivo</t>
  </si>
  <si>
    <t>Vino</t>
  </si>
  <si>
    <t>Žgane pijače</t>
  </si>
  <si>
    <t xml:space="preserve">   </t>
  </si>
  <si>
    <t>500 - 1000 ml</t>
  </si>
  <si>
    <t>Smetana za kuhanje 20 % m.m.</t>
  </si>
  <si>
    <t>Jogurt s podloženim sadjem, najmanj 4,5 % m.m.</t>
  </si>
  <si>
    <t>150 - 180 g</t>
  </si>
  <si>
    <t>400 g - 900  g</t>
  </si>
  <si>
    <t>Smetana  rastlinska</t>
  </si>
  <si>
    <t>1000 ml</t>
  </si>
  <si>
    <t>Kefir</t>
  </si>
  <si>
    <t xml:space="preserve">100 g - 120 g </t>
  </si>
  <si>
    <t>Svinjske nogice, nažagane</t>
  </si>
  <si>
    <t>Kraški zašinek</t>
  </si>
  <si>
    <t>Salama, pariška</t>
  </si>
  <si>
    <t>Mortadela, navadna</t>
  </si>
  <si>
    <t>Salama, z zelenjavo</t>
  </si>
  <si>
    <t>Salama suha, trajna, fino mleta, narezana</t>
  </si>
  <si>
    <t>Pršut, kuhan</t>
  </si>
  <si>
    <t>Pršut,kuhan, narezan, pakiran 100 g , VP</t>
  </si>
  <si>
    <t>Salama, šunkarica</t>
  </si>
  <si>
    <t>Šunka, pizza</t>
  </si>
  <si>
    <t xml:space="preserve">1 kg </t>
  </si>
  <si>
    <t>Vratovina, prekajena, brez kosti, v kosu</t>
  </si>
  <si>
    <t>1kg</t>
  </si>
  <si>
    <t xml:space="preserve">50 g </t>
  </si>
  <si>
    <t>Šunka v črevu, rezana,pakirana 100 g , VP</t>
  </si>
  <si>
    <t>Pršut, kraški,BK, I.kategorija</t>
  </si>
  <si>
    <t>Svinjski želodec, obarjen</t>
  </si>
  <si>
    <t>Mesni sir</t>
  </si>
  <si>
    <t>Krof,z diabetično  marmelado</t>
  </si>
  <si>
    <t>Keksi domači</t>
  </si>
  <si>
    <t>Graham kruh, štruca</t>
  </si>
  <si>
    <t>800 g - 1000g</t>
  </si>
  <si>
    <t>800 g - 1000 g</t>
  </si>
  <si>
    <t>Graham kruh, VP po 1 kos</t>
  </si>
  <si>
    <t>Graham kruh, VP po 2 kosa</t>
  </si>
  <si>
    <t>kom po 60 g</t>
  </si>
  <si>
    <t>2 kom 120 g</t>
  </si>
  <si>
    <t>Kruh, pšenični polbeli, VP po 1 kos</t>
  </si>
  <si>
    <t>Kruh, pšenični polbeli, VP po 2 kosa</t>
  </si>
  <si>
    <t>kom 120 g</t>
  </si>
  <si>
    <t>Kruh ,pšenični beli, VP po 2 kosa</t>
  </si>
  <si>
    <t>Pecivo, pekovsko, belo (pletenica,štručka)</t>
  </si>
  <si>
    <t>Kruh, posebne sestave -večsemenski</t>
  </si>
  <si>
    <t>700 g - 1000 g</t>
  </si>
  <si>
    <t>Štručka, hot dog</t>
  </si>
  <si>
    <t>Pecivo, mlečno (rogljič)</t>
  </si>
  <si>
    <t>Pecivo, mlečno (rogljič polnjen  z marmelado, čokolado)</t>
  </si>
  <si>
    <t xml:space="preserve">Francoski kruh </t>
  </si>
  <si>
    <t>Francoski kruh črn</t>
  </si>
  <si>
    <t xml:space="preserve">Toast 250 g </t>
  </si>
  <si>
    <t xml:space="preserve">250 g </t>
  </si>
  <si>
    <t xml:space="preserve">Mlinci </t>
  </si>
  <si>
    <t>Špageti polnozrnati</t>
  </si>
  <si>
    <t>500 g - 1000 g</t>
  </si>
  <si>
    <t>Perseniki polnozrnati</t>
  </si>
  <si>
    <t>Rezanci, polnozrnati, široki</t>
  </si>
  <si>
    <t>Vretena- svedri, polnozranati</t>
  </si>
  <si>
    <t>Rižek</t>
  </si>
  <si>
    <t>Cmoki, sadni nadev- pirini</t>
  </si>
  <si>
    <t>Polžki drobni</t>
  </si>
  <si>
    <t>Polžki,drobni , polnozrnati</t>
  </si>
  <si>
    <t>Metuljčki,polnozrnati</t>
  </si>
  <si>
    <t>Marmelada, mešana</t>
  </si>
  <si>
    <t>Marmelada, mešana, porcijska</t>
  </si>
  <si>
    <t xml:space="preserve">Marmelada, marelična </t>
  </si>
  <si>
    <t xml:space="preserve">Marmelada, marelična, porcijska </t>
  </si>
  <si>
    <t>Marmelada, jagodna, porcijska</t>
  </si>
  <si>
    <t>Marmelada, šipek, porcijska</t>
  </si>
  <si>
    <t>Marmelada, jagodna, porcijska, diabetična</t>
  </si>
  <si>
    <t xml:space="preserve">3 kg </t>
  </si>
  <si>
    <t>Kompot , breskev</t>
  </si>
  <si>
    <t>2500 g</t>
  </si>
  <si>
    <t xml:space="preserve">2500 g </t>
  </si>
  <si>
    <t xml:space="preserve">4000 g - 4500 g </t>
  </si>
  <si>
    <t>2400 g</t>
  </si>
  <si>
    <t>Potočna postrv (Salmo trutta, očiščena 200g -300 g)</t>
  </si>
  <si>
    <t>1400 g -  1700 g</t>
  </si>
  <si>
    <t>Sladkovodne zmrznjene ribe</t>
  </si>
  <si>
    <t>Čaj kamilica, pakiran  v filter vrečke 25 do 60 g, vezane</t>
  </si>
  <si>
    <t>Čaj breskev, pakiran  v filter vrečke 25 do 60 g, vezane</t>
  </si>
  <si>
    <t>Čaj kamilica,  pakiran v filter vrečke po cca 2 g</t>
  </si>
  <si>
    <t>Čaj planinski, pakiran v filter vrečke po cca 2 g</t>
  </si>
  <si>
    <t>Čaj hibiskus, šipek, pakiran v pakiran v filter vrečke po cca 2 g</t>
  </si>
  <si>
    <t>Čaj šipek,  pakiran v pakiran v filter vrečke po cca 2 g</t>
  </si>
  <si>
    <t>Čaj meta, pakiran v pakiran v filter vrečke po cca 2 g</t>
  </si>
  <si>
    <t>Čaj kopriva, pakiran v pakiran v filter vrečke po cca 2 g</t>
  </si>
  <si>
    <t>Čaj lipa, pakiran v pakiran v filter vrečke po cca 2 g</t>
  </si>
  <si>
    <t>Čaj zeleni, pakiran v pakiran v filter vrečke po cca 2 g</t>
  </si>
  <si>
    <t>Čaj gozdni sadeži, pakiran v pakiran v filter vrečke po cca 2 g</t>
  </si>
  <si>
    <t>Čaj jagoda, pakiran v pakiran v filter vrečke po cca 2 g</t>
  </si>
  <si>
    <t>Čaj borovnica, pakiran v filter vrečke po cca 2 g</t>
  </si>
  <si>
    <t>Čaj jagodaz vanilijo, pakiran v pakiran v filter vrečke po cca 2 g</t>
  </si>
  <si>
    <t>Čaj črni, pakiran v pakiran v filter vrečke po cca 2 g</t>
  </si>
  <si>
    <t xml:space="preserve">40 g -50 g </t>
  </si>
  <si>
    <t>Bazilika (zdrobljen, sušen)</t>
  </si>
  <si>
    <t>Cimet  (v skorji)</t>
  </si>
  <si>
    <t>Poper beli (mleti)</t>
  </si>
  <si>
    <t xml:space="preserve">300 g - 500 g </t>
  </si>
  <si>
    <t>Muškatni orešček  ( mlet )</t>
  </si>
  <si>
    <t>5 l - 10 l</t>
  </si>
  <si>
    <t xml:space="preserve"> 500 g - 1000 g</t>
  </si>
  <si>
    <t>Študentska hrana</t>
  </si>
  <si>
    <t xml:space="preserve">53 g -62 g </t>
  </si>
  <si>
    <t>Jajca iz reje v kletkah,  sveža razred A</t>
  </si>
  <si>
    <t>Instant sladkana mešanica z dodatkom kakava 25%</t>
  </si>
  <si>
    <t>Instant sladkana mešanica z dodatkom kakava 25 %</t>
  </si>
  <si>
    <t>100 g - 300 g</t>
  </si>
  <si>
    <t>18 g - 30 g</t>
  </si>
  <si>
    <t>Fižol pisan suhi</t>
  </si>
  <si>
    <t>Fižol bel suhi ( kot tetovec)</t>
  </si>
  <si>
    <t xml:space="preserve">1 l - 4 l </t>
  </si>
  <si>
    <t>Sladoled, mlečni 1 l - 4 l</t>
  </si>
  <si>
    <t>Grozdje namizno črno</t>
  </si>
  <si>
    <t>Mandore</t>
  </si>
  <si>
    <t>Zelje kitajsko</t>
  </si>
  <si>
    <t>Hren sveži</t>
  </si>
  <si>
    <t xml:space="preserve">Kumare </t>
  </si>
  <si>
    <t>Črna  redkev</t>
  </si>
  <si>
    <t xml:space="preserve">Paprika   rdeča špic za pečenje </t>
  </si>
  <si>
    <t>Paprika   rumena za polnjenje</t>
  </si>
  <si>
    <t>Čebula rdeča</t>
  </si>
  <si>
    <t xml:space="preserve">g </t>
  </si>
  <si>
    <t>Sojini polpeti</t>
  </si>
  <si>
    <t xml:space="preserve">Zelenjavni zrezki </t>
  </si>
  <si>
    <t>Ocvrti kaneloni zelenjavni</t>
  </si>
  <si>
    <t xml:space="preserve">1 l </t>
  </si>
  <si>
    <t xml:space="preserve">500 ml </t>
  </si>
  <si>
    <t>Tonic Water 1,5, l</t>
  </si>
  <si>
    <t>Bitter Lemon 1,5, l</t>
  </si>
  <si>
    <t>1,5 l</t>
  </si>
  <si>
    <t xml:space="preserve">Sadni nektar, pomaranča </t>
  </si>
  <si>
    <t xml:space="preserve">ml </t>
  </si>
  <si>
    <t xml:space="preserve">Voda naravna  0,5 l </t>
  </si>
  <si>
    <t>Sadni nektar, različni okusi (tetrapak)</t>
  </si>
  <si>
    <t>Sadni nektar, jabolko</t>
  </si>
  <si>
    <t>1l</t>
  </si>
  <si>
    <t>Sadni nektar, ribez</t>
  </si>
  <si>
    <t>Deit orange 1,5 l</t>
  </si>
  <si>
    <t xml:space="preserve">Cola, gazirana 1,5 l </t>
  </si>
  <si>
    <t xml:space="preserve">Sadna pijača, jabolko,steklenička </t>
  </si>
  <si>
    <t>Sadni nektar, breskev</t>
  </si>
  <si>
    <t>Rum</t>
  </si>
  <si>
    <t xml:space="preserve">Pelinkovec grenki </t>
  </si>
  <si>
    <t>Encijan</t>
  </si>
  <si>
    <t>0,75 l</t>
  </si>
  <si>
    <t xml:space="preserve">Whisky 0,75 l </t>
  </si>
  <si>
    <t>Liker 1000 rož</t>
  </si>
  <si>
    <t xml:space="preserve">Vodka </t>
  </si>
  <si>
    <t>Sadjevec</t>
  </si>
  <si>
    <t>Vino Jeruzalemčan (kot napr .ormoški okoliš)</t>
  </si>
  <si>
    <t>Vino Refošk (kot napr.koprski okoliš)</t>
  </si>
  <si>
    <t>Vino Cviček (kot napr.krški okoliš)</t>
  </si>
  <si>
    <t>Vino Merlot (kot napr.kraški okoliš)</t>
  </si>
  <si>
    <t>Vino namizno belo</t>
  </si>
  <si>
    <t>Vino namizno rdeče</t>
  </si>
  <si>
    <t>Pivo, svetlo , steklenica  0,5 l (kot napr. Laško)</t>
  </si>
  <si>
    <t>Pivo, svetlo , steklenica  0,33 l (kot napr. Laško)</t>
  </si>
  <si>
    <t>Pivo, svetlo ,steklenica 0,5 l (kot napr. Union)</t>
  </si>
  <si>
    <t>Brezalkoholno pivo, steklenica 0,5 l (kot napr. Uni)</t>
  </si>
  <si>
    <t>Pivo, steklenica 0,5 l , (kot napr.Radler Greipfrut)</t>
  </si>
  <si>
    <t>Pivo, steklenica 0,5 l , (kot napr.Radler Orange)</t>
  </si>
  <si>
    <t>Pivo, brezalkoholno, steklenica 0,33 l , (kot napr.Malt)</t>
  </si>
  <si>
    <t>330 ml</t>
  </si>
  <si>
    <t xml:space="preserve">Kokosova moka </t>
  </si>
  <si>
    <t xml:space="preserve">500 g </t>
  </si>
  <si>
    <t xml:space="preserve">Riževi rezanci </t>
  </si>
  <si>
    <t>110 g  - 150 g</t>
  </si>
  <si>
    <t xml:space="preserve">Puding s smetano 180 g </t>
  </si>
  <si>
    <t xml:space="preserve">180 g </t>
  </si>
  <si>
    <t>Dodatek jedem</t>
  </si>
  <si>
    <t>Krompirjev pire</t>
  </si>
  <si>
    <t xml:space="preserve">1kg - 3 kg </t>
  </si>
  <si>
    <t>Prepečenec</t>
  </si>
  <si>
    <t xml:space="preserve">330 g - 500 g </t>
  </si>
  <si>
    <t>Piškoti navadni</t>
  </si>
  <si>
    <t>Sladilo, tekoče</t>
  </si>
  <si>
    <t>Napitek pomaranča (kot napr.Cedevita)</t>
  </si>
  <si>
    <t>Napitek limona (kot napr.Cedevita)</t>
  </si>
  <si>
    <t>500 g -1000 g</t>
  </si>
  <si>
    <t>Sladilo, tablete 650 tabl.</t>
  </si>
  <si>
    <t>Žitni fini kosmiči s čokolado ( kot napr. Čokolino)</t>
  </si>
  <si>
    <t>Žitni fini kosmiči s sadjem ( kot napr. Frutolino)</t>
  </si>
  <si>
    <t>Žitni fini kosmiči z medom( kot napr. Medolino))</t>
  </si>
  <si>
    <t xml:space="preserve">1kg </t>
  </si>
  <si>
    <t>Žitni fini kosmiči s piškoti( kot napr. Keksolino))</t>
  </si>
  <si>
    <t>Kavni nadomestek (kot napr.Frank)</t>
  </si>
  <si>
    <t>Kavni nadomestek (kot napr.Knaip))</t>
  </si>
  <si>
    <t>Kavni nadomestek (kot napr. Proja)</t>
  </si>
  <si>
    <t>Mleko v prahu</t>
  </si>
  <si>
    <t>Margarina, delikatesna v lončku</t>
  </si>
  <si>
    <t>Piškoti otroški (kot napr. za tiramisu)</t>
  </si>
  <si>
    <t>400 g - 800 g</t>
  </si>
  <si>
    <t>Piškoti polnozrnati</t>
  </si>
  <si>
    <t xml:space="preserve">150 g - 350 g </t>
  </si>
  <si>
    <t>Grški jogurt, sadni,njmanj 9,5 m.m.</t>
  </si>
  <si>
    <t>150 g -200 g</t>
  </si>
  <si>
    <t>Mlečni desert, različni okusi</t>
  </si>
  <si>
    <t>Mleko, sterilizirano, z najmanj 3,5 % m.m.-trajno</t>
  </si>
  <si>
    <t>Mleko, sterilizirano, z 1,5 % - 1,80 % m.m.-trajno</t>
  </si>
  <si>
    <t>Namaz, zeliščni</t>
  </si>
  <si>
    <t>Namaz, tuna</t>
  </si>
  <si>
    <t>Smetana, sterilizirana, 35 % m.m.</t>
  </si>
  <si>
    <t>Perutninsko meso</t>
  </si>
  <si>
    <t>Klobasa, posebna piščančja z zelenjavo, v kosu</t>
  </si>
  <si>
    <t>Krila, piščančja, brez špic-dvodelna</t>
  </si>
  <si>
    <t>Jogurt, navadni čvrsti, z manj kot 1,6 % m.m.</t>
  </si>
  <si>
    <t>Jogurt, navadni čvrsti, z več kot 2,5 % m.m.</t>
  </si>
  <si>
    <t>Jogurt, sadni, z najmanj 2,5 % m.m.</t>
  </si>
  <si>
    <t>Jogurt navadni, brez laktoze</t>
  </si>
  <si>
    <t>Jogurt sadni, brez laktoze</t>
  </si>
  <si>
    <t>Jogurt navadni,brez dodanega sladkorja in sladil</t>
  </si>
  <si>
    <t>120 - 180 g</t>
  </si>
  <si>
    <t>150 g - 200 g, in enakovredno</t>
  </si>
  <si>
    <t>150 g - 180 g,in enakovredno</t>
  </si>
  <si>
    <t>150 - 180 g,in enakovredno</t>
  </si>
  <si>
    <t>140 g - 200 g,in enakovredno</t>
  </si>
  <si>
    <t>Mleko, pasterizirano, z najmanj 3,2 % m.m.-vedro</t>
  </si>
  <si>
    <t>Mleko, trajno brez laktoze,3,5 %m.m.</t>
  </si>
  <si>
    <t>Sir, mehki (enakovredno mozzarela)</t>
  </si>
  <si>
    <t>Sir, poltrdi (enakovredno  edamec, trapist,..)</t>
  </si>
  <si>
    <t>Skuta, polna, 40% m.m.</t>
  </si>
  <si>
    <t>Grški jogurt,njmanj 6,5 m.m.</t>
  </si>
  <si>
    <t>Svinjski špeh za ocvirke, grobo mleto</t>
  </si>
  <si>
    <t>Pleskavice-oblikovane, brez glutena,jajc in soje</t>
  </si>
  <si>
    <t>Čevapčiči- oblikovani, brez glutena,jajc in soje</t>
  </si>
  <si>
    <t>Mast z ocvirki</t>
  </si>
  <si>
    <t>Safalada</t>
  </si>
  <si>
    <t>Pivska klobasa</t>
  </si>
  <si>
    <t>Slanina, hamburška mesnata pečena</t>
  </si>
  <si>
    <t>Salama suha, trajna, fino mleta, pakirana 100 g ,narezana,VP</t>
  </si>
  <si>
    <t>Salama suha, trajna, grobo mleta</t>
  </si>
  <si>
    <t>Salama - in enakovredna ljubljanska,alpska</t>
  </si>
  <si>
    <t>Hrenovke, piščančje,coctail</t>
  </si>
  <si>
    <t>Tlačenka</t>
  </si>
  <si>
    <t>2 kom /120 g</t>
  </si>
  <si>
    <t>Kruh, ovseni</t>
  </si>
  <si>
    <t xml:space="preserve">Drobtine </t>
  </si>
  <si>
    <t>Njoki, s skuto</t>
  </si>
  <si>
    <t>Moka, pšenična polnozrnata T 1800</t>
  </si>
  <si>
    <t>Moka,pirina</t>
  </si>
  <si>
    <t>Moka, ržena</t>
  </si>
  <si>
    <t>Marmelada, breskev, porcijska, diabetična</t>
  </si>
  <si>
    <t>20 g - 30 g</t>
  </si>
  <si>
    <t>600 g -1000 g</t>
  </si>
  <si>
    <t>20  g - 30 g</t>
  </si>
  <si>
    <t>700 g - 2500 g</t>
  </si>
  <si>
    <t>530 g - 800 g</t>
  </si>
  <si>
    <t>Šampinjoni v kisu celi</t>
  </si>
  <si>
    <t>Šampinjoni v slanici rezani</t>
  </si>
  <si>
    <t>Krompirček za cvrtje, in enakovredno krhlji</t>
  </si>
  <si>
    <t>Krompirček za cvrtje, in enakovredno pomes frites</t>
  </si>
  <si>
    <t>50 g - 80 g</t>
  </si>
  <si>
    <t>115 g - 160 g</t>
  </si>
  <si>
    <t>115 g - 180 g</t>
  </si>
  <si>
    <t>90 g - 160g</t>
  </si>
  <si>
    <t>105 g - 160 g</t>
  </si>
  <si>
    <t>Sir v slanici</t>
  </si>
  <si>
    <t>200g - 1000g</t>
  </si>
  <si>
    <t>Sir , trdi - enakovredno ementaler</t>
  </si>
  <si>
    <t>Ocvrti kaneloni gobovi</t>
  </si>
  <si>
    <t>Ocvrti kaneloni mesni</t>
  </si>
  <si>
    <t>Čaj ameriški slamnik, pakiran  v filter vrečke po cca 2 g</t>
  </si>
  <si>
    <t>Čaj ingver, pakiran v pakiran v filter vrečke po cca 2 g</t>
  </si>
  <si>
    <t>Čaj malina, pakiran v filter vrečke po cca 2 g</t>
  </si>
  <si>
    <t>300 g</t>
  </si>
  <si>
    <t xml:space="preserve">200 g </t>
  </si>
  <si>
    <t>50 g</t>
  </si>
  <si>
    <t>2 - 4 kg</t>
  </si>
  <si>
    <t>Solatno olje - mešanica jedilnega 70%in bučnega olja 30%</t>
  </si>
  <si>
    <t>Smoothie, mešano sadje</t>
  </si>
  <si>
    <t>Smoothie, jagoda/breskev</t>
  </si>
  <si>
    <t>Naravna mineralna voda gazirana -steklo(enakovredno Radenska)</t>
  </si>
  <si>
    <t>Naravna mineralna voda gazirana -steklo (enkovredno Donat)</t>
  </si>
  <si>
    <t>0,5 l</t>
  </si>
  <si>
    <t>Naravna mineralna voda gazirana (enkovredno Donat)</t>
  </si>
  <si>
    <t>701 ml - 1,5 l</t>
  </si>
  <si>
    <t>Sadni sirup, različni okusi ( pomaranča, limona)</t>
  </si>
  <si>
    <t>Sadni sirup, različni okusi (malina ,borovnica,gozdni sadeži )</t>
  </si>
  <si>
    <t>Sadni sok, 45 % s.delež , jagoda</t>
  </si>
  <si>
    <t>Sadni sok, 45 % s.delež , breskev</t>
  </si>
  <si>
    <t xml:space="preserve">Moka,črna T 1100, T 1600 </t>
  </si>
  <si>
    <t>330  ml</t>
  </si>
  <si>
    <t xml:space="preserve">Jagermeister </t>
  </si>
  <si>
    <t>1  l</t>
  </si>
  <si>
    <t>Grozdje namizno rdeče</t>
  </si>
  <si>
    <t>Sadni sok, 100 % s.delež , pomaranča</t>
  </si>
  <si>
    <t>Zelje belo mlado</t>
  </si>
  <si>
    <t>Krompir mladi , novi</t>
  </si>
  <si>
    <t>Puding s smetano -čokolada-vanilija</t>
  </si>
  <si>
    <t>1340g - 200 g,in enakovredno</t>
  </si>
  <si>
    <t>Juha kokošja</t>
  </si>
  <si>
    <t>Juha goveja</t>
  </si>
  <si>
    <t>Juha špargljeva</t>
  </si>
  <si>
    <t>Juha zelenjavna čista</t>
  </si>
  <si>
    <t>Juha gobova</t>
  </si>
  <si>
    <t>Juha česnova</t>
  </si>
  <si>
    <t>Juha bučna</t>
  </si>
  <si>
    <t>Omaka za pečenko</t>
  </si>
  <si>
    <t>Kvas sveži ( in enakovredno Fala kvas)</t>
  </si>
  <si>
    <t>Margarina porcijska</t>
  </si>
  <si>
    <t>10  - 20 g</t>
  </si>
  <si>
    <t xml:space="preserve">Kava, klasična turška ( in enakovredno Bar kava) </t>
  </si>
  <si>
    <t>30 -70 g</t>
  </si>
  <si>
    <t>Marmelada,  s fruktozo,različni okusi</t>
  </si>
  <si>
    <t>Kis, alkoholni</t>
  </si>
  <si>
    <t>Mandeljni -luske</t>
  </si>
  <si>
    <t>Napolitanke kakav</t>
  </si>
  <si>
    <t>Piškoti brezglutenski</t>
  </si>
  <si>
    <t>100 -200 g</t>
  </si>
  <si>
    <t>Eko jajca</t>
  </si>
  <si>
    <t>Jajca iz ekološke reje,sveže, razred A</t>
  </si>
  <si>
    <t>53 g - 63 g</t>
  </si>
  <si>
    <t>Eko mleko in mlečni izdelki</t>
  </si>
  <si>
    <t>Eko jogurt,navadni,probiotičen,3,2 m.m.</t>
  </si>
  <si>
    <t>Eko jogurt,navadni,3,2 m.m.</t>
  </si>
  <si>
    <t xml:space="preserve">150 g - 500 g </t>
  </si>
  <si>
    <t>150 g - 500 g</t>
  </si>
  <si>
    <t>Eko jogurt,sadni, 2,5 m.m.</t>
  </si>
  <si>
    <t>Eko maslo, 1.vrste</t>
  </si>
  <si>
    <t>Eko sir poltrdi</t>
  </si>
  <si>
    <t>150 g -1500 g</t>
  </si>
  <si>
    <t>E</t>
  </si>
  <si>
    <t>Eko sadje in zelenjava</t>
  </si>
  <si>
    <t xml:space="preserve">Eko meso in mesni izdelki </t>
  </si>
  <si>
    <t>Eko hrenovke, telečje</t>
  </si>
  <si>
    <t>1,0001</t>
  </si>
  <si>
    <t>1,0002</t>
  </si>
  <si>
    <t>1,0003</t>
  </si>
  <si>
    <t>1,0004</t>
  </si>
  <si>
    <t>1,0005</t>
  </si>
  <si>
    <t>1,0006</t>
  </si>
  <si>
    <t>1,0007</t>
  </si>
  <si>
    <t>Eko mesni izdelki</t>
  </si>
  <si>
    <t>Eko suha salama</t>
  </si>
  <si>
    <t>600 - 1000 g</t>
  </si>
  <si>
    <t>Eko meso</t>
  </si>
  <si>
    <t>Eko stegno goveje , BK</t>
  </si>
  <si>
    <t>Eko pleče goveje ,BK</t>
  </si>
  <si>
    <t>Eko hrbet - ledja goveja , BK</t>
  </si>
  <si>
    <t>Eko kosti za juho - goveje</t>
  </si>
  <si>
    <t>Eko pleče telečje ,BK</t>
  </si>
  <si>
    <t xml:space="preserve">Eko sadje </t>
  </si>
  <si>
    <t>1,0008</t>
  </si>
  <si>
    <t>1,0009</t>
  </si>
  <si>
    <t>1,0010</t>
  </si>
  <si>
    <t>Eko jabolka</t>
  </si>
  <si>
    <t>Eko jagode</t>
  </si>
  <si>
    <t>Eko zelenjava</t>
  </si>
  <si>
    <t>Eko krompir mladi</t>
  </si>
  <si>
    <t>Eko krompir</t>
  </si>
  <si>
    <t>Eko česen</t>
  </si>
  <si>
    <t>Eko paradižnik</t>
  </si>
  <si>
    <t>Eko kumare</t>
  </si>
  <si>
    <t>Eko por</t>
  </si>
  <si>
    <t>Eko bučke</t>
  </si>
  <si>
    <t>Eko solata endivija</t>
  </si>
  <si>
    <t>Eko motovilec</t>
  </si>
  <si>
    <t>Eko rumeno korenje</t>
  </si>
  <si>
    <t>Eko čebula</t>
  </si>
  <si>
    <t>1,0011</t>
  </si>
  <si>
    <t>1,0012</t>
  </si>
  <si>
    <t>0,1998</t>
  </si>
  <si>
    <t>0,1999</t>
  </si>
  <si>
    <t xml:space="preserve">Sadna pijača, breskev,steklenička </t>
  </si>
  <si>
    <t xml:space="preserve">Sadna pijača, jagoda,steklenička </t>
  </si>
  <si>
    <t>0,1997</t>
  </si>
  <si>
    <t xml:space="preserve">Sadna pijača, ribez,steklenička </t>
  </si>
  <si>
    <t>Poltrajna klobasa, pasterizirana - in enakovredno hmeljarska</t>
  </si>
  <si>
    <t>Sveže pleče, svinjsko, BK, II. kategorija, kocke</t>
  </si>
  <si>
    <t>Pecivo, pekovsko, belo (žemlje, kajzarice)</t>
  </si>
  <si>
    <t>Pecivo, pekovsko, belo (žemljice,kajzarice)</t>
  </si>
  <si>
    <t>Pecivo, pekovsko, graham (žemlje,kajzarice)</t>
  </si>
  <si>
    <t>Pecivo, pekovsko, graham ( štručka)</t>
  </si>
  <si>
    <t>60 g -80 g</t>
  </si>
  <si>
    <t>Pecivo, pekovsko,  belo (makovka , sezam)</t>
  </si>
  <si>
    <t>Pecivo, pekovsko, belo  (makovka, sezam)</t>
  </si>
  <si>
    <t>Testenine jušne, graham</t>
  </si>
  <si>
    <t>Vlivanci za juho</t>
  </si>
  <si>
    <t>Tortelini polnjeni s sirom</t>
  </si>
  <si>
    <t>Domači svaljki</t>
  </si>
  <si>
    <t>30 g</t>
  </si>
  <si>
    <t>Izdelek iz kvašeno listnatega testa z vanilij nadevom</t>
  </si>
  <si>
    <t>Palačinke -prazne,sladke</t>
  </si>
  <si>
    <t>60 g- 80 g</t>
  </si>
  <si>
    <t>Burek s sirom</t>
  </si>
  <si>
    <t>Burek mesni</t>
  </si>
  <si>
    <t>Sladoled lonček</t>
  </si>
  <si>
    <t>Kornet</t>
  </si>
  <si>
    <t>Lučka vodna</t>
  </si>
  <si>
    <t>100 ml-120 ml</t>
  </si>
  <si>
    <t>160</t>
  </si>
  <si>
    <t>60</t>
  </si>
  <si>
    <t>Sladoled gastro</t>
  </si>
  <si>
    <t>Sladoled porcijski</t>
  </si>
  <si>
    <t>Sol,  fino mleta, jodirana,morska</t>
  </si>
  <si>
    <t>28 g- 40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</si>
</sst>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8"/>
      <name val="Arial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center"/>
    </xf>
    <xf numFmtId="4" fontId="9" fillId="6" borderId="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/>
    </xf>
    <xf numFmtId="49" fontId="8" fillId="6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 vertical="top" wrapText="1"/>
    </xf>
    <xf numFmtId="4" fontId="6" fillId="0" borderId="0" xfId="0" applyNumberFormat="1" applyFont="1"/>
    <xf numFmtId="0" fontId="7" fillId="0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4" fontId="21" fillId="5" borderId="1" xfId="0" applyNumberFormat="1" applyFont="1" applyFill="1" applyBorder="1" applyAlignment="1">
      <alignment vertical="top"/>
    </xf>
    <xf numFmtId="3" fontId="19" fillId="3" borderId="1" xfId="0" applyNumberFormat="1" applyFont="1" applyFill="1" applyBorder="1" applyAlignment="1">
      <alignment horizontal="right" vertical="top" wrapText="1"/>
    </xf>
    <xf numFmtId="3" fontId="22" fillId="4" borderId="1" xfId="0" applyNumberFormat="1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right" vertical="top" wrapText="1"/>
    </xf>
    <xf numFmtId="3" fontId="8" fillId="4" borderId="1" xfId="0" applyNumberFormat="1" applyFont="1" applyFill="1" applyBorder="1" applyAlignment="1">
      <alignment horizontal="right"/>
    </xf>
    <xf numFmtId="3" fontId="6" fillId="0" borderId="0" xfId="0" applyNumberFormat="1" applyFont="1" applyAlignment="1">
      <alignment horizontal="right"/>
    </xf>
    <xf numFmtId="0" fontId="14" fillId="2" borderId="1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</cellXfs>
  <cellStyles count="3">
    <cellStyle name="Navadno" xfId="0" builtinId="0"/>
    <cellStyle name="Navadno 2" xfId="1" xr:uid="{00000000-0005-0000-0000-000000000000}"/>
    <cellStyle name="Navadno 3" xfId="2" xr:uid="{00000000-0005-0000-0000-000001000000}"/>
  </cellStyles>
  <dxfs count="0"/>
  <tableStyles count="0" defaultTableStyle="TableStyleMedium2" defaultPivotStyle="PivotStyleLight16"/>
  <colors>
    <mruColors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opLeftCell="C1" workbookViewId="0"/>
  </sheetViews>
  <sheetFormatPr defaultRowHeight="12.75" x14ac:dyDescent="0.2"/>
  <cols>
    <col min="1" max="1" width="27" style="7" bestFit="1" customWidth="1"/>
    <col min="2" max="2" width="100.140625" style="24" customWidth="1"/>
    <col min="4" max="4" width="53" customWidth="1"/>
    <col min="9" max="9" width="42.28515625" customWidth="1"/>
  </cols>
  <sheetData>
    <row r="1" spans="1:9" x14ac:dyDescent="0.2">
      <c r="A1" s="25" t="s">
        <v>16</v>
      </c>
      <c r="B1" s="26" t="s">
        <v>50</v>
      </c>
    </row>
    <row r="2" spans="1:9" ht="15" customHeight="1" x14ac:dyDescent="0.2">
      <c r="A2" s="16"/>
      <c r="B2" s="20"/>
    </row>
    <row r="3" spans="1:9" s="1" customFormat="1" ht="20.25" customHeight="1" x14ac:dyDescent="0.3">
      <c r="A3" s="42" t="s">
        <v>4</v>
      </c>
      <c r="B3" s="35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7"/>
      <c r="B4" s="21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8" t="s">
        <v>1</v>
      </c>
      <c r="B5" s="22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43" t="s">
        <v>5</v>
      </c>
      <c r="B6" s="36" t="s">
        <v>59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43" t="s">
        <v>6</v>
      </c>
      <c r="B7" s="37" t="s">
        <v>60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43" t="s">
        <v>19</v>
      </c>
      <c r="B8" s="36" t="s">
        <v>61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9"/>
      <c r="B9" s="22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8" t="s">
        <v>0</v>
      </c>
      <c r="B10" s="23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3" t="s">
        <v>5</v>
      </c>
      <c r="B11" s="38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3" t="s">
        <v>6</v>
      </c>
      <c r="B12" s="38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3" t="s">
        <v>19</v>
      </c>
      <c r="B13" s="38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4" t="s">
        <v>17</v>
      </c>
      <c r="B14" s="38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4" t="s">
        <v>18</v>
      </c>
      <c r="B15" s="38"/>
      <c r="C15" s="6"/>
      <c r="D15" s="6"/>
      <c r="E15" s="3"/>
      <c r="F15" s="3"/>
      <c r="G15" s="3"/>
      <c r="H15" s="3"/>
      <c r="I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topLeftCell="A13" workbookViewId="0">
      <selection activeCell="D49" sqref="D49"/>
    </sheetView>
  </sheetViews>
  <sheetFormatPr defaultRowHeight="15" x14ac:dyDescent="0.25"/>
  <cols>
    <col min="1" max="1" width="36.7109375" style="12" bestFit="1" customWidth="1"/>
    <col min="2" max="2" width="36.7109375" style="12" customWidth="1"/>
    <col min="3" max="3" width="52" style="8" bestFit="1" customWidth="1"/>
    <col min="4" max="4" width="57.85546875" style="8" bestFit="1" customWidth="1"/>
    <col min="5" max="5" width="6" style="13" bestFit="1" customWidth="1"/>
    <col min="6" max="6" width="20" style="13" bestFit="1" customWidth="1"/>
    <col min="7" max="7" width="23.140625" style="13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85" t="s">
        <v>3</v>
      </c>
      <c r="B1" s="85"/>
      <c r="C1" s="85"/>
      <c r="D1" s="15"/>
      <c r="E1" s="15"/>
      <c r="F1" s="15"/>
      <c r="G1" s="15"/>
      <c r="H1" s="15"/>
      <c r="I1" s="15"/>
    </row>
    <row r="2" spans="1:10" ht="39" customHeight="1" x14ac:dyDescent="0.35">
      <c r="A2" s="86" t="s">
        <v>43</v>
      </c>
      <c r="B2" s="86"/>
      <c r="C2" s="86"/>
      <c r="D2" s="15"/>
      <c r="E2" s="15"/>
      <c r="F2" s="15"/>
      <c r="G2" s="15"/>
      <c r="H2" s="15"/>
      <c r="I2" s="15"/>
    </row>
    <row r="4" spans="1:10" ht="19.5" thickBot="1" x14ac:dyDescent="0.35">
      <c r="A4" s="53" t="s">
        <v>23</v>
      </c>
      <c r="B4" s="53" t="s">
        <v>24</v>
      </c>
      <c r="C4" s="54" t="s">
        <v>25</v>
      </c>
    </row>
    <row r="5" spans="1:10" ht="47.25" x14ac:dyDescent="0.35">
      <c r="A5" s="50">
        <v>1</v>
      </c>
      <c r="B5" s="51" t="s">
        <v>44</v>
      </c>
      <c r="C5" s="52" t="s">
        <v>46</v>
      </c>
      <c r="D5" s="15"/>
      <c r="E5" s="15"/>
      <c r="F5" s="15"/>
      <c r="G5" s="15"/>
      <c r="H5" s="15"/>
      <c r="I5" s="15"/>
    </row>
    <row r="6" spans="1:10" ht="23.25" x14ac:dyDescent="0.35">
      <c r="A6" s="45">
        <v>2</v>
      </c>
      <c r="B6" s="46" t="s">
        <v>2</v>
      </c>
      <c r="C6" s="47" t="s">
        <v>37</v>
      </c>
      <c r="D6" s="15"/>
      <c r="E6" s="15"/>
      <c r="F6" s="15"/>
      <c r="G6" s="15"/>
      <c r="H6" s="15"/>
      <c r="I6" s="15"/>
    </row>
    <row r="7" spans="1:10" ht="31.5" x14ac:dyDescent="0.35">
      <c r="A7" s="45">
        <v>3</v>
      </c>
      <c r="B7" s="46" t="s">
        <v>47</v>
      </c>
      <c r="C7" s="47" t="s">
        <v>38</v>
      </c>
      <c r="D7" s="15"/>
      <c r="E7" s="15"/>
      <c r="F7" s="15"/>
      <c r="G7" s="15"/>
      <c r="H7" s="15"/>
      <c r="I7" s="15"/>
    </row>
    <row r="8" spans="1:10" ht="23.25" x14ac:dyDescent="0.35">
      <c r="A8" s="45">
        <v>4</v>
      </c>
      <c r="B8" s="46" t="s">
        <v>7</v>
      </c>
      <c r="C8" s="66" t="s">
        <v>34</v>
      </c>
      <c r="D8" s="15"/>
      <c r="E8" s="15"/>
      <c r="F8" s="15"/>
      <c r="G8" s="15"/>
      <c r="H8" s="15"/>
      <c r="I8" s="15"/>
    </row>
    <row r="9" spans="1:10" ht="31.5" x14ac:dyDescent="0.35">
      <c r="A9" s="45">
        <v>5</v>
      </c>
      <c r="B9" s="46" t="s">
        <v>26</v>
      </c>
      <c r="C9" s="47" t="s">
        <v>39</v>
      </c>
      <c r="D9" s="15"/>
      <c r="E9" s="15"/>
      <c r="F9" s="15"/>
      <c r="G9" s="15"/>
      <c r="H9" s="15"/>
      <c r="I9" s="15"/>
    </row>
    <row r="10" spans="1:10" s="10" customFormat="1" ht="60" x14ac:dyDescent="0.2">
      <c r="A10" s="44">
        <v>6</v>
      </c>
      <c r="B10" s="32" t="s">
        <v>8</v>
      </c>
      <c r="C10" s="64" t="s">
        <v>35</v>
      </c>
      <c r="D10" s="9"/>
      <c r="E10" s="9"/>
      <c r="F10" s="9"/>
      <c r="G10" s="9"/>
      <c r="H10" s="9"/>
      <c r="I10" s="9"/>
      <c r="J10" s="9"/>
    </row>
    <row r="11" spans="1:10" s="10" customFormat="1" ht="30" x14ac:dyDescent="0.2">
      <c r="A11" s="44">
        <v>7</v>
      </c>
      <c r="B11" s="32" t="s">
        <v>20</v>
      </c>
      <c r="C11" s="39" t="s">
        <v>33</v>
      </c>
      <c r="D11" s="9"/>
      <c r="E11" s="9"/>
      <c r="F11" s="9"/>
      <c r="G11" s="9"/>
      <c r="H11" s="9"/>
      <c r="I11" s="9"/>
      <c r="J11" s="9"/>
    </row>
    <row r="12" spans="1:10" s="10" customFormat="1" ht="30" x14ac:dyDescent="0.2">
      <c r="A12" s="44">
        <v>8</v>
      </c>
      <c r="B12" s="32" t="s">
        <v>9</v>
      </c>
      <c r="C12" s="39" t="s">
        <v>40</v>
      </c>
      <c r="D12" s="9"/>
      <c r="E12" s="9"/>
      <c r="F12" s="9"/>
      <c r="G12" s="9"/>
      <c r="H12" s="9"/>
      <c r="I12" s="9"/>
      <c r="J12" s="9"/>
    </row>
    <row r="13" spans="1:10" s="10" customFormat="1" ht="30" x14ac:dyDescent="0.2">
      <c r="A13" s="44">
        <v>9</v>
      </c>
      <c r="B13" s="32" t="s">
        <v>10</v>
      </c>
      <c r="C13" s="39" t="s">
        <v>41</v>
      </c>
      <c r="D13" s="9"/>
      <c r="E13" s="9"/>
      <c r="F13" s="9"/>
      <c r="G13" s="9"/>
      <c r="H13" s="9"/>
      <c r="I13" s="9"/>
      <c r="J13" s="9"/>
    </row>
    <row r="14" spans="1:10" s="10" customFormat="1" ht="30" x14ac:dyDescent="0.2">
      <c r="A14" s="44">
        <v>10</v>
      </c>
      <c r="B14" s="32" t="s">
        <v>11</v>
      </c>
      <c r="C14" s="39" t="s">
        <v>42</v>
      </c>
      <c r="D14" s="11"/>
      <c r="E14" s="11"/>
      <c r="F14" s="11"/>
      <c r="G14" s="11"/>
      <c r="H14" s="11"/>
      <c r="I14" s="11"/>
      <c r="J14" s="11"/>
    </row>
    <row r="15" spans="1:10" s="10" customFormat="1" ht="23.25" x14ac:dyDescent="0.2">
      <c r="A15" s="44">
        <v>11</v>
      </c>
      <c r="B15" s="32" t="s">
        <v>12</v>
      </c>
      <c r="C15" s="64" t="s">
        <v>27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4">
        <v>12</v>
      </c>
      <c r="B16" s="32" t="s">
        <v>48</v>
      </c>
      <c r="C16" s="64" t="s">
        <v>36</v>
      </c>
      <c r="D16" s="9"/>
      <c r="E16" s="9"/>
      <c r="F16" s="9"/>
      <c r="G16" s="9"/>
      <c r="H16" s="9"/>
      <c r="I16" s="9"/>
      <c r="J16" s="9"/>
    </row>
    <row r="17" spans="1:10" s="10" customFormat="1" ht="45" x14ac:dyDescent="0.2">
      <c r="A17" s="44">
        <v>13</v>
      </c>
      <c r="B17" s="32" t="s">
        <v>13</v>
      </c>
      <c r="C17" s="64" t="s">
        <v>28</v>
      </c>
      <c r="D17" s="9"/>
      <c r="E17" s="9"/>
      <c r="F17" s="9"/>
      <c r="G17" s="9"/>
      <c r="H17" s="9"/>
      <c r="I17" s="9"/>
      <c r="J17" s="9"/>
    </row>
    <row r="18" spans="1:10" s="10" customFormat="1" ht="30" x14ac:dyDescent="0.2">
      <c r="A18" s="44">
        <v>14</v>
      </c>
      <c r="B18" s="32" t="s">
        <v>29</v>
      </c>
      <c r="C18" s="64" t="s">
        <v>32</v>
      </c>
      <c r="D18" s="9"/>
      <c r="E18" s="9"/>
      <c r="F18" s="9"/>
      <c r="G18" s="9"/>
      <c r="H18" s="9"/>
      <c r="I18" s="9"/>
      <c r="J18" s="9"/>
    </row>
    <row r="19" spans="1:10" s="10" customFormat="1" ht="30" x14ac:dyDescent="0.2">
      <c r="A19" s="44">
        <v>15</v>
      </c>
      <c r="B19" s="32" t="s">
        <v>30</v>
      </c>
      <c r="C19" s="64" t="s">
        <v>31</v>
      </c>
      <c r="D19" s="9"/>
      <c r="E19" s="9"/>
      <c r="F19" s="9"/>
      <c r="G19" s="9"/>
      <c r="H19" s="9"/>
      <c r="I19" s="9"/>
      <c r="J19" s="9"/>
    </row>
    <row r="20" spans="1:10" ht="31.5" x14ac:dyDescent="0.25">
      <c r="A20" s="45">
        <v>16</v>
      </c>
      <c r="B20" s="46" t="s">
        <v>53</v>
      </c>
      <c r="C20" s="47" t="s">
        <v>54</v>
      </c>
    </row>
    <row r="21" spans="1:10" ht="47.25" x14ac:dyDescent="0.25">
      <c r="A21" s="45">
        <v>17</v>
      </c>
      <c r="B21" s="46" t="s">
        <v>55</v>
      </c>
      <c r="C21" s="47" t="s">
        <v>56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5"/>
  <sheetViews>
    <sheetView topLeftCell="F19" zoomScaleNormal="100" workbookViewId="0">
      <selection activeCell="R10" sqref="R10"/>
    </sheetView>
  </sheetViews>
  <sheetFormatPr defaultColWidth="9" defaultRowHeight="15" x14ac:dyDescent="0.25"/>
  <cols>
    <col min="1" max="1" width="36.5703125" style="12" bestFit="1" customWidth="1"/>
    <col min="2" max="2" width="35.5703125" style="8" customWidth="1"/>
    <col min="3" max="3" width="57.7109375" style="8" bestFit="1" customWidth="1"/>
    <col min="4" max="4" width="6" style="13" bestFit="1" customWidth="1"/>
    <col min="5" max="5" width="31.28515625" style="13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62</v>
      </c>
      <c r="B3" s="48" t="s">
        <v>63</v>
      </c>
      <c r="C3" s="48" t="s">
        <v>813</v>
      </c>
      <c r="D3" s="49" t="s">
        <v>64</v>
      </c>
      <c r="E3" s="49" t="s">
        <v>820</v>
      </c>
      <c r="F3" s="41">
        <v>300</v>
      </c>
      <c r="G3" s="41" t="s">
        <v>89</v>
      </c>
      <c r="H3" s="60"/>
      <c r="I3" s="40">
        <v>9.5</v>
      </c>
      <c r="J3" s="55">
        <f t="shared" ref="J3:J26" si="0">H3*I3/100</f>
        <v>0</v>
      </c>
      <c r="K3" s="55">
        <f t="shared" ref="K3:K26" si="1">H3+J3</f>
        <v>0</v>
      </c>
      <c r="L3" s="56">
        <f t="shared" ref="L3:L26" si="2">K3*F3</f>
        <v>0</v>
      </c>
      <c r="M3" s="61"/>
      <c r="N3" s="62"/>
      <c r="O3" s="63"/>
      <c r="P3" s="63"/>
      <c r="Q3" s="63"/>
      <c r="R3" s="41" t="s">
        <v>67</v>
      </c>
      <c r="S3" s="75">
        <f>F3</f>
        <v>300</v>
      </c>
    </row>
    <row r="4" spans="1:19" x14ac:dyDescent="0.25">
      <c r="A4" s="48"/>
      <c r="B4" s="48"/>
      <c r="C4" s="48" t="s">
        <v>814</v>
      </c>
      <c r="D4" s="49" t="s">
        <v>64</v>
      </c>
      <c r="E4" s="49" t="s">
        <v>821</v>
      </c>
      <c r="F4" s="41">
        <v>600</v>
      </c>
      <c r="G4" s="41" t="s">
        <v>89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67</v>
      </c>
      <c r="S4" s="75">
        <f t="shared" ref="S4:S44" si="3">F4</f>
        <v>600</v>
      </c>
    </row>
    <row r="5" spans="1:19" x14ac:dyDescent="0.25">
      <c r="A5" s="48"/>
      <c r="B5" s="48"/>
      <c r="C5" s="48" t="s">
        <v>816</v>
      </c>
      <c r="D5" s="49" t="s">
        <v>64</v>
      </c>
      <c r="E5" s="49" t="s">
        <v>822</v>
      </c>
      <c r="F5" s="41">
        <v>15</v>
      </c>
      <c r="G5" s="41" t="s">
        <v>89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67</v>
      </c>
      <c r="S5" s="75">
        <f t="shared" si="3"/>
        <v>15</v>
      </c>
    </row>
    <row r="6" spans="1:19" x14ac:dyDescent="0.25">
      <c r="A6" s="48"/>
      <c r="B6" s="48"/>
      <c r="C6" s="48" t="s">
        <v>817</v>
      </c>
      <c r="D6" s="49" t="s">
        <v>64</v>
      </c>
      <c r="E6" s="49" t="s">
        <v>612</v>
      </c>
      <c r="F6" s="41">
        <v>15</v>
      </c>
      <c r="G6" s="41" t="s">
        <v>89</v>
      </c>
      <c r="H6" s="60"/>
      <c r="I6" s="40">
        <v>9.5</v>
      </c>
      <c r="J6" s="55">
        <f t="shared" ref="J6:J16" si="4">H6*I6/100</f>
        <v>0</v>
      </c>
      <c r="K6" s="55">
        <f t="shared" ref="K6:K16" si="5">H6+J6</f>
        <v>0</v>
      </c>
      <c r="L6" s="56">
        <f t="shared" ref="L6:L16" si="6">K6*F6</f>
        <v>0</v>
      </c>
      <c r="M6" s="61"/>
      <c r="N6" s="62"/>
      <c r="O6" s="63"/>
      <c r="P6" s="63"/>
      <c r="Q6" s="63"/>
      <c r="R6" s="41"/>
      <c r="S6" s="75">
        <f t="shared" si="3"/>
        <v>15</v>
      </c>
    </row>
    <row r="7" spans="1:19" x14ac:dyDescent="0.25">
      <c r="A7" s="48"/>
      <c r="B7" s="48"/>
      <c r="C7" s="48" t="s">
        <v>818</v>
      </c>
      <c r="D7" s="49" t="s">
        <v>64</v>
      </c>
      <c r="E7" s="49" t="s">
        <v>819</v>
      </c>
      <c r="F7" s="41">
        <v>20</v>
      </c>
      <c r="G7" s="41" t="s">
        <v>89</v>
      </c>
      <c r="H7" s="60"/>
      <c r="I7" s="40">
        <v>9.5</v>
      </c>
      <c r="J7" s="55">
        <f t="shared" si="4"/>
        <v>0</v>
      </c>
      <c r="K7" s="55">
        <f t="shared" si="5"/>
        <v>0</v>
      </c>
      <c r="L7" s="56">
        <f t="shared" si="6"/>
        <v>0</v>
      </c>
      <c r="M7" s="61"/>
      <c r="N7" s="62"/>
      <c r="O7" s="63"/>
      <c r="P7" s="63"/>
      <c r="Q7" s="63"/>
      <c r="R7" s="41"/>
      <c r="S7" s="75">
        <f t="shared" si="3"/>
        <v>20</v>
      </c>
    </row>
    <row r="8" spans="1:19" x14ac:dyDescent="0.25">
      <c r="A8" s="48"/>
      <c r="B8" s="48"/>
      <c r="C8" s="48" t="s">
        <v>815</v>
      </c>
      <c r="D8" s="49" t="s">
        <v>64</v>
      </c>
      <c r="E8" s="49" t="s">
        <v>72</v>
      </c>
      <c r="F8" s="41">
        <v>1800</v>
      </c>
      <c r="G8" s="41" t="s">
        <v>89</v>
      </c>
      <c r="H8" s="60"/>
      <c r="I8" s="40">
        <v>9.5</v>
      </c>
      <c r="J8" s="55">
        <f t="shared" si="4"/>
        <v>0</v>
      </c>
      <c r="K8" s="55">
        <f t="shared" si="5"/>
        <v>0</v>
      </c>
      <c r="L8" s="56">
        <f t="shared" si="6"/>
        <v>0</v>
      </c>
      <c r="M8" s="61"/>
      <c r="N8" s="62"/>
      <c r="O8" s="63"/>
      <c r="P8" s="63"/>
      <c r="Q8" s="63"/>
      <c r="R8" s="41" t="s">
        <v>73</v>
      </c>
      <c r="S8" s="75">
        <f t="shared" si="3"/>
        <v>1800</v>
      </c>
    </row>
    <row r="9" spans="1:19" x14ac:dyDescent="0.25">
      <c r="A9" s="48"/>
      <c r="B9" s="48"/>
      <c r="C9" s="48" t="s">
        <v>74</v>
      </c>
      <c r="D9" s="49" t="s">
        <v>64</v>
      </c>
      <c r="E9" s="49" t="s">
        <v>68</v>
      </c>
      <c r="F9" s="41">
        <v>1000</v>
      </c>
      <c r="G9" s="41" t="s">
        <v>89</v>
      </c>
      <c r="H9" s="60"/>
      <c r="I9" s="40">
        <v>9.5</v>
      </c>
      <c r="J9" s="55">
        <f t="shared" si="4"/>
        <v>0</v>
      </c>
      <c r="K9" s="55">
        <f t="shared" si="5"/>
        <v>0</v>
      </c>
      <c r="L9" s="56">
        <f t="shared" si="6"/>
        <v>0</v>
      </c>
      <c r="M9" s="61"/>
      <c r="N9" s="62"/>
      <c r="O9" s="63"/>
      <c r="P9" s="63"/>
      <c r="Q9" s="63"/>
      <c r="R9" s="41" t="s">
        <v>69</v>
      </c>
      <c r="S9" s="75">
        <f t="shared" si="3"/>
        <v>1000</v>
      </c>
    </row>
    <row r="10" spans="1:19" x14ac:dyDescent="0.25">
      <c r="A10" s="48"/>
      <c r="B10" s="48"/>
      <c r="C10" s="48" t="s">
        <v>75</v>
      </c>
      <c r="D10" s="49" t="s">
        <v>64</v>
      </c>
      <c r="E10" s="49" t="s">
        <v>70</v>
      </c>
      <c r="F10" s="41">
        <v>1000</v>
      </c>
      <c r="G10" s="41" t="s">
        <v>89</v>
      </c>
      <c r="H10" s="60"/>
      <c r="I10" s="40">
        <v>9.5</v>
      </c>
      <c r="J10" s="55">
        <f t="shared" si="4"/>
        <v>0</v>
      </c>
      <c r="K10" s="55">
        <f t="shared" si="5"/>
        <v>0</v>
      </c>
      <c r="L10" s="56">
        <f t="shared" si="6"/>
        <v>0</v>
      </c>
      <c r="M10" s="61"/>
      <c r="N10" s="62"/>
      <c r="O10" s="63"/>
      <c r="P10" s="63"/>
      <c r="Q10" s="63"/>
      <c r="R10" s="41" t="s">
        <v>67</v>
      </c>
      <c r="S10" s="75">
        <f t="shared" si="3"/>
        <v>1000</v>
      </c>
    </row>
    <row r="11" spans="1:19" x14ac:dyDescent="0.25">
      <c r="A11" s="48"/>
      <c r="B11" s="48"/>
      <c r="C11" s="48" t="s">
        <v>611</v>
      </c>
      <c r="D11" s="49" t="s">
        <v>64</v>
      </c>
      <c r="E11" s="49" t="s">
        <v>612</v>
      </c>
      <c r="F11" s="41">
        <v>1000</v>
      </c>
      <c r="G11" s="41" t="s">
        <v>89</v>
      </c>
      <c r="H11" s="60"/>
      <c r="I11" s="40">
        <v>9.5</v>
      </c>
      <c r="J11" s="55">
        <f t="shared" si="4"/>
        <v>0</v>
      </c>
      <c r="K11" s="55">
        <f t="shared" si="5"/>
        <v>0</v>
      </c>
      <c r="L11" s="56">
        <f t="shared" si="6"/>
        <v>0</v>
      </c>
      <c r="M11" s="61"/>
      <c r="N11" s="62"/>
      <c r="O11" s="63"/>
      <c r="P11" s="63"/>
      <c r="Q11" s="63"/>
      <c r="R11" s="41"/>
      <c r="S11" s="75">
        <f t="shared" si="3"/>
        <v>1000</v>
      </c>
    </row>
    <row r="12" spans="1:19" x14ac:dyDescent="0.25">
      <c r="A12" s="48"/>
      <c r="B12" s="48"/>
      <c r="C12" s="48" t="s">
        <v>76</v>
      </c>
      <c r="D12" s="49" t="s">
        <v>64</v>
      </c>
      <c r="E12" s="49" t="s">
        <v>71</v>
      </c>
      <c r="F12" s="41">
        <v>1000</v>
      </c>
      <c r="G12" s="41" t="s">
        <v>89</v>
      </c>
      <c r="H12" s="60"/>
      <c r="I12" s="40">
        <v>9.5</v>
      </c>
      <c r="J12" s="55">
        <f t="shared" si="4"/>
        <v>0</v>
      </c>
      <c r="K12" s="55">
        <f t="shared" si="5"/>
        <v>0</v>
      </c>
      <c r="L12" s="56">
        <f t="shared" si="6"/>
        <v>0</v>
      </c>
      <c r="M12" s="61"/>
      <c r="N12" s="62"/>
      <c r="O12" s="63"/>
      <c r="P12" s="63"/>
      <c r="Q12" s="63"/>
      <c r="R12" s="41" t="s">
        <v>77</v>
      </c>
      <c r="S12" s="75">
        <f t="shared" si="3"/>
        <v>1000</v>
      </c>
    </row>
    <row r="13" spans="1:19" x14ac:dyDescent="0.25">
      <c r="A13" s="48"/>
      <c r="B13" s="48"/>
      <c r="C13" s="48" t="s">
        <v>616</v>
      </c>
      <c r="D13" s="49" t="s">
        <v>64</v>
      </c>
      <c r="E13" s="49" t="s">
        <v>70</v>
      </c>
      <c r="F13" s="41">
        <v>400</v>
      </c>
      <c r="G13" s="41" t="s">
        <v>89</v>
      </c>
      <c r="H13" s="60"/>
      <c r="I13" s="40">
        <v>9.5</v>
      </c>
      <c r="J13" s="55">
        <f t="shared" si="4"/>
        <v>0</v>
      </c>
      <c r="K13" s="55">
        <f t="shared" si="5"/>
        <v>0</v>
      </c>
      <c r="L13" s="56">
        <f t="shared" si="6"/>
        <v>0</v>
      </c>
      <c r="M13" s="61"/>
      <c r="N13" s="62"/>
      <c r="O13" s="63"/>
      <c r="P13" s="63"/>
      <c r="Q13" s="63"/>
      <c r="R13" s="41"/>
      <c r="S13" s="75">
        <f t="shared" si="3"/>
        <v>400</v>
      </c>
    </row>
    <row r="14" spans="1:19" x14ac:dyDescent="0.25">
      <c r="A14" s="48"/>
      <c r="B14" s="48"/>
      <c r="C14" s="48" t="s">
        <v>802</v>
      </c>
      <c r="D14" s="49" t="s">
        <v>64</v>
      </c>
      <c r="E14" s="49" t="s">
        <v>803</v>
      </c>
      <c r="F14" s="41">
        <v>100</v>
      </c>
      <c r="G14" s="41" t="s">
        <v>89</v>
      </c>
      <c r="H14" s="60"/>
      <c r="I14" s="40">
        <v>9.5</v>
      </c>
      <c r="J14" s="55">
        <f t="shared" si="4"/>
        <v>0</v>
      </c>
      <c r="K14" s="55">
        <f t="shared" si="5"/>
        <v>0</v>
      </c>
      <c r="L14" s="56">
        <f t="shared" si="6"/>
        <v>0</v>
      </c>
      <c r="M14" s="61"/>
      <c r="N14" s="62"/>
      <c r="O14" s="63"/>
      <c r="P14" s="63"/>
      <c r="Q14" s="63"/>
      <c r="R14" s="41"/>
      <c r="S14" s="75">
        <f t="shared" si="3"/>
        <v>100</v>
      </c>
    </row>
    <row r="15" spans="1:19" x14ac:dyDescent="0.25">
      <c r="A15" s="48"/>
      <c r="B15" s="48"/>
      <c r="C15" s="48" t="s">
        <v>829</v>
      </c>
      <c r="D15" s="49" t="s">
        <v>64</v>
      </c>
      <c r="E15" s="49" t="s">
        <v>65</v>
      </c>
      <c r="F15" s="41">
        <v>150</v>
      </c>
      <c r="G15" s="41" t="s">
        <v>89</v>
      </c>
      <c r="H15" s="60"/>
      <c r="I15" s="40">
        <v>9.5</v>
      </c>
      <c r="J15" s="55">
        <f t="shared" si="4"/>
        <v>0</v>
      </c>
      <c r="K15" s="55">
        <f t="shared" si="5"/>
        <v>0</v>
      </c>
      <c r="L15" s="56">
        <f t="shared" si="6"/>
        <v>0</v>
      </c>
      <c r="M15" s="61"/>
      <c r="N15" s="62"/>
      <c r="O15" s="63"/>
      <c r="P15" s="63"/>
      <c r="Q15" s="63"/>
      <c r="R15" s="41"/>
      <c r="S15" s="75">
        <f t="shared" si="3"/>
        <v>150</v>
      </c>
    </row>
    <row r="16" spans="1:19" x14ac:dyDescent="0.25">
      <c r="A16" s="48"/>
      <c r="B16" s="48" t="s">
        <v>78</v>
      </c>
      <c r="C16" s="48" t="s">
        <v>79</v>
      </c>
      <c r="D16" s="49" t="s">
        <v>64</v>
      </c>
      <c r="E16" s="49" t="s">
        <v>80</v>
      </c>
      <c r="F16" s="41">
        <v>16000</v>
      </c>
      <c r="G16" s="41" t="s">
        <v>66</v>
      </c>
      <c r="H16" s="60"/>
      <c r="I16" s="40">
        <v>9.5</v>
      </c>
      <c r="J16" s="55">
        <f t="shared" si="4"/>
        <v>0</v>
      </c>
      <c r="K16" s="55">
        <f t="shared" si="5"/>
        <v>0</v>
      </c>
      <c r="L16" s="56">
        <f t="shared" si="6"/>
        <v>0</v>
      </c>
      <c r="M16" s="61"/>
      <c r="N16" s="62"/>
      <c r="O16" s="63"/>
      <c r="P16" s="63"/>
      <c r="Q16" s="63"/>
      <c r="R16" s="41" t="s">
        <v>81</v>
      </c>
      <c r="S16" s="75">
        <f t="shared" si="3"/>
        <v>16000</v>
      </c>
    </row>
    <row r="17" spans="1:19" x14ac:dyDescent="0.25">
      <c r="A17" s="48"/>
      <c r="B17" s="48"/>
      <c r="C17" s="48" t="s">
        <v>82</v>
      </c>
      <c r="D17" s="49" t="s">
        <v>64</v>
      </c>
      <c r="E17" s="49" t="s">
        <v>68</v>
      </c>
      <c r="F17" s="41">
        <v>250</v>
      </c>
      <c r="G17" s="41" t="s">
        <v>83</v>
      </c>
      <c r="H17" s="60"/>
      <c r="I17" s="40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61"/>
      <c r="N17" s="62"/>
      <c r="O17" s="63"/>
      <c r="P17" s="63"/>
      <c r="Q17" s="63"/>
      <c r="R17" s="41" t="s">
        <v>84</v>
      </c>
      <c r="S17" s="75">
        <f t="shared" si="3"/>
        <v>250</v>
      </c>
    </row>
    <row r="18" spans="1:19" x14ac:dyDescent="0.25">
      <c r="A18" s="48"/>
      <c r="B18" s="48" t="s">
        <v>85</v>
      </c>
      <c r="C18" s="48" t="s">
        <v>804</v>
      </c>
      <c r="D18" s="49" t="s">
        <v>64</v>
      </c>
      <c r="E18" s="49" t="s">
        <v>897</v>
      </c>
      <c r="F18" s="41">
        <v>150</v>
      </c>
      <c r="G18" s="41" t="s">
        <v>89</v>
      </c>
      <c r="H18" s="60"/>
      <c r="I18" s="40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61"/>
      <c r="N18" s="62"/>
      <c r="O18" s="63"/>
      <c r="P18" s="63"/>
      <c r="Q18" s="63"/>
      <c r="R18" s="41"/>
      <c r="S18" s="75">
        <f t="shared" si="3"/>
        <v>150</v>
      </c>
    </row>
    <row r="19" spans="1:19" x14ac:dyDescent="0.25">
      <c r="A19" s="48"/>
      <c r="B19" s="48" t="s">
        <v>85</v>
      </c>
      <c r="C19" s="48" t="s">
        <v>896</v>
      </c>
      <c r="D19" s="49" t="s">
        <v>64</v>
      </c>
      <c r="E19" s="49" t="s">
        <v>823</v>
      </c>
      <c r="F19" s="41">
        <v>350</v>
      </c>
      <c r="G19" s="41" t="s">
        <v>89</v>
      </c>
      <c r="H19" s="60"/>
      <c r="I19" s="40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61"/>
      <c r="N19" s="62"/>
      <c r="O19" s="63"/>
      <c r="P19" s="63"/>
      <c r="Q19" s="63"/>
      <c r="R19" s="41" t="s">
        <v>77</v>
      </c>
      <c r="S19" s="75">
        <f t="shared" si="3"/>
        <v>350</v>
      </c>
    </row>
    <row r="20" spans="1:19" x14ac:dyDescent="0.25">
      <c r="A20" s="48"/>
      <c r="B20" s="48" t="s">
        <v>86</v>
      </c>
      <c r="C20" s="48" t="s">
        <v>824</v>
      </c>
      <c r="D20" s="49" t="s">
        <v>87</v>
      </c>
      <c r="E20" s="49" t="s">
        <v>90</v>
      </c>
      <c r="F20" s="41">
        <v>28000</v>
      </c>
      <c r="G20" s="41" t="s">
        <v>89</v>
      </c>
      <c r="H20" s="60"/>
      <c r="I20" s="40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61"/>
      <c r="N20" s="62"/>
      <c r="O20" s="63"/>
      <c r="P20" s="63"/>
      <c r="Q20" s="63"/>
      <c r="R20" s="41" t="s">
        <v>84</v>
      </c>
      <c r="S20" s="75">
        <f t="shared" si="3"/>
        <v>28000</v>
      </c>
    </row>
    <row r="21" spans="1:19" x14ac:dyDescent="0.25">
      <c r="A21" s="48"/>
      <c r="B21" s="48"/>
      <c r="C21" s="48" t="s">
        <v>825</v>
      </c>
      <c r="D21" s="49" t="s">
        <v>87</v>
      </c>
      <c r="E21" s="49" t="s">
        <v>89</v>
      </c>
      <c r="F21" s="41">
        <v>40</v>
      </c>
      <c r="G21" s="41" t="s">
        <v>89</v>
      </c>
      <c r="H21" s="60"/>
      <c r="I21" s="40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61"/>
      <c r="N21" s="62"/>
      <c r="O21" s="63"/>
      <c r="P21" s="63"/>
      <c r="Q21" s="63"/>
      <c r="R21" s="41" t="s">
        <v>84</v>
      </c>
      <c r="S21" s="75">
        <f t="shared" si="3"/>
        <v>40</v>
      </c>
    </row>
    <row r="22" spans="1:19" x14ac:dyDescent="0.25">
      <c r="A22" s="48"/>
      <c r="B22" s="48"/>
      <c r="C22" s="48" t="s">
        <v>91</v>
      </c>
      <c r="D22" s="49" t="s">
        <v>87</v>
      </c>
      <c r="E22" s="49" t="s">
        <v>88</v>
      </c>
      <c r="F22" s="41">
        <v>50</v>
      </c>
      <c r="G22" s="41" t="s">
        <v>89</v>
      </c>
      <c r="H22" s="60"/>
      <c r="I22" s="40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61"/>
      <c r="N22" s="62"/>
      <c r="O22" s="63"/>
      <c r="P22" s="63"/>
      <c r="Q22" s="63"/>
      <c r="R22" s="41" t="s">
        <v>84</v>
      </c>
      <c r="S22" s="75">
        <f t="shared" si="3"/>
        <v>50</v>
      </c>
    </row>
    <row r="23" spans="1:19" x14ac:dyDescent="0.25">
      <c r="A23" s="48"/>
      <c r="B23" s="48"/>
      <c r="C23" s="48" t="s">
        <v>805</v>
      </c>
      <c r="D23" s="49" t="s">
        <v>87</v>
      </c>
      <c r="E23" s="49" t="s">
        <v>88</v>
      </c>
      <c r="F23" s="41">
        <v>2000</v>
      </c>
      <c r="G23" s="41" t="s">
        <v>89</v>
      </c>
      <c r="H23" s="60"/>
      <c r="I23" s="40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61"/>
      <c r="N23" s="62"/>
      <c r="O23" s="63"/>
      <c r="P23" s="63"/>
      <c r="Q23" s="63"/>
      <c r="R23" s="41" t="s">
        <v>84</v>
      </c>
      <c r="S23" s="75">
        <f t="shared" si="3"/>
        <v>2000</v>
      </c>
    </row>
    <row r="24" spans="1:19" x14ac:dyDescent="0.25">
      <c r="A24" s="48"/>
      <c r="B24" s="48"/>
      <c r="C24" s="48" t="s">
        <v>806</v>
      </c>
      <c r="D24" s="49" t="s">
        <v>87</v>
      </c>
      <c r="E24" s="49" t="s">
        <v>88</v>
      </c>
      <c r="F24" s="41">
        <v>100</v>
      </c>
      <c r="G24" s="41" t="s">
        <v>89</v>
      </c>
      <c r="H24" s="60"/>
      <c r="I24" s="40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61"/>
      <c r="N24" s="62"/>
      <c r="O24" s="63"/>
      <c r="P24" s="63"/>
      <c r="Q24" s="63"/>
      <c r="R24" s="41" t="s">
        <v>84</v>
      </c>
      <c r="S24" s="75">
        <f t="shared" si="3"/>
        <v>100</v>
      </c>
    </row>
    <row r="25" spans="1:19" x14ac:dyDescent="0.25">
      <c r="A25" s="48"/>
      <c r="B25" s="48" t="s">
        <v>92</v>
      </c>
      <c r="C25" s="48" t="s">
        <v>93</v>
      </c>
      <c r="D25" s="49" t="s">
        <v>87</v>
      </c>
      <c r="E25" s="49" t="s">
        <v>94</v>
      </c>
      <c r="F25" s="41">
        <v>400</v>
      </c>
      <c r="G25" s="41" t="s">
        <v>89</v>
      </c>
      <c r="H25" s="60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61"/>
      <c r="N25" s="62"/>
      <c r="O25" s="63"/>
      <c r="P25" s="63"/>
      <c r="Q25" s="63"/>
      <c r="R25" s="41" t="s">
        <v>95</v>
      </c>
      <c r="S25" s="75">
        <f t="shared" si="3"/>
        <v>400</v>
      </c>
    </row>
    <row r="26" spans="1:19" x14ac:dyDescent="0.25">
      <c r="A26" s="48"/>
      <c r="B26" s="48"/>
      <c r="C26" s="48" t="s">
        <v>96</v>
      </c>
      <c r="D26" s="49" t="s">
        <v>87</v>
      </c>
      <c r="E26" s="49" t="s">
        <v>94</v>
      </c>
      <c r="F26" s="41">
        <v>400</v>
      </c>
      <c r="G26" s="41" t="s">
        <v>89</v>
      </c>
      <c r="H26" s="60"/>
      <c r="I26" s="40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61"/>
      <c r="N26" s="62"/>
      <c r="O26" s="63"/>
      <c r="P26" s="63"/>
      <c r="Q26" s="63"/>
      <c r="R26" s="41" t="s">
        <v>95</v>
      </c>
      <c r="S26" s="75">
        <f t="shared" si="3"/>
        <v>400</v>
      </c>
    </row>
    <row r="27" spans="1:19" x14ac:dyDescent="0.25">
      <c r="A27" s="48"/>
      <c r="B27" s="48" t="s">
        <v>97</v>
      </c>
      <c r="C27" s="48" t="s">
        <v>98</v>
      </c>
      <c r="D27" s="49" t="s">
        <v>64</v>
      </c>
      <c r="E27" s="49" t="s">
        <v>99</v>
      </c>
      <c r="F27" s="41">
        <v>1700</v>
      </c>
      <c r="G27" s="41" t="s">
        <v>66</v>
      </c>
      <c r="H27" s="60"/>
      <c r="I27" s="40">
        <v>9.5</v>
      </c>
      <c r="J27" s="55">
        <f t="shared" ref="J27:J44" si="7">H27*I27/100</f>
        <v>0</v>
      </c>
      <c r="K27" s="55">
        <f t="shared" ref="K27:K44" si="8">H27+J27</f>
        <v>0</v>
      </c>
      <c r="L27" s="56">
        <f t="shared" ref="L27:L44" si="9">K27*F27</f>
        <v>0</v>
      </c>
      <c r="M27" s="61"/>
      <c r="N27" s="62"/>
      <c r="O27" s="63"/>
      <c r="P27" s="63"/>
      <c r="Q27" s="63"/>
      <c r="R27" s="41" t="s">
        <v>100</v>
      </c>
      <c r="S27" s="75">
        <f t="shared" si="3"/>
        <v>1700</v>
      </c>
    </row>
    <row r="28" spans="1:19" x14ac:dyDescent="0.25">
      <c r="A28" s="48"/>
      <c r="B28" s="48"/>
      <c r="C28" s="48" t="s">
        <v>808</v>
      </c>
      <c r="D28" s="49" t="s">
        <v>64</v>
      </c>
      <c r="E28" s="49" t="s">
        <v>99</v>
      </c>
      <c r="F28" s="41">
        <v>300</v>
      </c>
      <c r="G28" s="41" t="s">
        <v>66</v>
      </c>
      <c r="H28" s="60"/>
      <c r="I28" s="40">
        <v>9.5</v>
      </c>
      <c r="J28" s="55">
        <f t="shared" si="7"/>
        <v>0</v>
      </c>
      <c r="K28" s="55">
        <f t="shared" si="8"/>
        <v>0</v>
      </c>
      <c r="L28" s="56">
        <f t="shared" si="9"/>
        <v>0</v>
      </c>
      <c r="M28" s="61"/>
      <c r="N28" s="62"/>
      <c r="O28" s="63"/>
      <c r="P28" s="63"/>
      <c r="Q28" s="63"/>
      <c r="R28" s="41"/>
      <c r="S28" s="75">
        <f t="shared" si="3"/>
        <v>300</v>
      </c>
    </row>
    <row r="29" spans="1:19" x14ac:dyDescent="0.25">
      <c r="A29" s="48"/>
      <c r="B29" s="48"/>
      <c r="C29" s="48" t="s">
        <v>807</v>
      </c>
      <c r="D29" s="49" t="s">
        <v>64</v>
      </c>
      <c r="E29" s="49" t="s">
        <v>99</v>
      </c>
      <c r="F29" s="41">
        <v>800</v>
      </c>
      <c r="G29" s="41" t="s">
        <v>66</v>
      </c>
      <c r="H29" s="60"/>
      <c r="I29" s="40">
        <v>9.5</v>
      </c>
      <c r="J29" s="55">
        <f t="shared" si="7"/>
        <v>0</v>
      </c>
      <c r="K29" s="55">
        <f t="shared" si="8"/>
        <v>0</v>
      </c>
      <c r="L29" s="56">
        <f t="shared" si="9"/>
        <v>0</v>
      </c>
      <c r="M29" s="61"/>
      <c r="N29" s="62"/>
      <c r="O29" s="63"/>
      <c r="P29" s="63"/>
      <c r="Q29" s="63"/>
      <c r="R29" s="41" t="s">
        <v>100</v>
      </c>
      <c r="S29" s="75">
        <f t="shared" si="3"/>
        <v>800</v>
      </c>
    </row>
    <row r="30" spans="1:19" x14ac:dyDescent="0.25">
      <c r="A30" s="48"/>
      <c r="B30" s="48" t="s">
        <v>101</v>
      </c>
      <c r="C30" s="48" t="s">
        <v>826</v>
      </c>
      <c r="D30" s="49" t="s">
        <v>64</v>
      </c>
      <c r="E30" s="49" t="s">
        <v>580</v>
      </c>
      <c r="F30" s="41">
        <v>10</v>
      </c>
      <c r="G30" s="41" t="s">
        <v>83</v>
      </c>
      <c r="H30" s="60"/>
      <c r="I30" s="40">
        <v>9.5</v>
      </c>
      <c r="J30" s="55">
        <f t="shared" si="7"/>
        <v>0</v>
      </c>
      <c r="K30" s="55">
        <f t="shared" si="8"/>
        <v>0</v>
      </c>
      <c r="L30" s="56">
        <f t="shared" si="9"/>
        <v>0</v>
      </c>
      <c r="M30" s="61"/>
      <c r="N30" s="62"/>
      <c r="O30" s="63"/>
      <c r="P30" s="63"/>
      <c r="Q30" s="63"/>
      <c r="R30" s="41" t="s">
        <v>84</v>
      </c>
      <c r="S30" s="75">
        <f t="shared" si="3"/>
        <v>10</v>
      </c>
    </row>
    <row r="31" spans="1:19" x14ac:dyDescent="0.25">
      <c r="A31" s="48"/>
      <c r="B31" s="48"/>
      <c r="C31" s="48" t="s">
        <v>827</v>
      </c>
      <c r="D31" s="49" t="s">
        <v>64</v>
      </c>
      <c r="E31" s="49" t="s">
        <v>102</v>
      </c>
      <c r="F31" s="41">
        <v>500</v>
      </c>
      <c r="G31" s="41" t="s">
        <v>83</v>
      </c>
      <c r="H31" s="60"/>
      <c r="I31" s="40">
        <v>9.5</v>
      </c>
      <c r="J31" s="55">
        <f t="shared" si="7"/>
        <v>0</v>
      </c>
      <c r="K31" s="55">
        <f t="shared" si="8"/>
        <v>0</v>
      </c>
      <c r="L31" s="56">
        <f t="shared" si="9"/>
        <v>0</v>
      </c>
      <c r="M31" s="61"/>
      <c r="N31" s="62"/>
      <c r="O31" s="63"/>
      <c r="P31" s="63"/>
      <c r="Q31" s="63"/>
      <c r="R31" s="41" t="s">
        <v>84</v>
      </c>
      <c r="S31" s="75">
        <f t="shared" si="3"/>
        <v>500</v>
      </c>
    </row>
    <row r="32" spans="1:19" x14ac:dyDescent="0.25">
      <c r="A32" s="48"/>
      <c r="B32" s="48"/>
      <c r="C32" s="48" t="s">
        <v>866</v>
      </c>
      <c r="D32" s="49" t="s">
        <v>64</v>
      </c>
      <c r="E32" s="49" t="s">
        <v>104</v>
      </c>
      <c r="F32" s="41">
        <v>15</v>
      </c>
      <c r="G32" s="41" t="s">
        <v>83</v>
      </c>
      <c r="H32" s="60"/>
      <c r="I32" s="40">
        <v>9.5</v>
      </c>
      <c r="J32" s="55">
        <f t="shared" si="7"/>
        <v>0</v>
      </c>
      <c r="K32" s="55">
        <f t="shared" si="8"/>
        <v>0</v>
      </c>
      <c r="L32" s="56">
        <f t="shared" si="9"/>
        <v>0</v>
      </c>
      <c r="M32" s="61"/>
      <c r="N32" s="62"/>
      <c r="O32" s="63"/>
      <c r="P32" s="63"/>
      <c r="Q32" s="63"/>
      <c r="R32" s="41"/>
      <c r="S32" s="75">
        <f t="shared" si="3"/>
        <v>15</v>
      </c>
    </row>
    <row r="33" spans="1:19" x14ac:dyDescent="0.25">
      <c r="A33" s="48"/>
      <c r="B33" s="48"/>
      <c r="C33" s="48" t="s">
        <v>103</v>
      </c>
      <c r="D33" s="49" t="s">
        <v>64</v>
      </c>
      <c r="E33" s="49" t="s">
        <v>104</v>
      </c>
      <c r="F33" s="41">
        <v>6</v>
      </c>
      <c r="G33" s="41" t="s">
        <v>83</v>
      </c>
      <c r="H33" s="60"/>
      <c r="I33" s="40">
        <v>9.5</v>
      </c>
      <c r="J33" s="55">
        <f t="shared" si="7"/>
        <v>0</v>
      </c>
      <c r="K33" s="55">
        <f t="shared" si="8"/>
        <v>0</v>
      </c>
      <c r="L33" s="56">
        <f t="shared" si="9"/>
        <v>0</v>
      </c>
      <c r="M33" s="61"/>
      <c r="N33" s="62"/>
      <c r="O33" s="63"/>
      <c r="P33" s="63"/>
      <c r="Q33" s="63"/>
      <c r="R33" s="41" t="s">
        <v>84</v>
      </c>
      <c r="S33" s="75">
        <f t="shared" si="3"/>
        <v>6</v>
      </c>
    </row>
    <row r="34" spans="1:19" x14ac:dyDescent="0.25">
      <c r="A34" s="48"/>
      <c r="B34" s="48"/>
      <c r="C34" s="48" t="s">
        <v>105</v>
      </c>
      <c r="D34" s="49" t="s">
        <v>64</v>
      </c>
      <c r="E34" s="49" t="s">
        <v>104</v>
      </c>
      <c r="F34" s="41">
        <v>15</v>
      </c>
      <c r="G34" s="41" t="s">
        <v>83</v>
      </c>
      <c r="H34" s="60"/>
      <c r="I34" s="40">
        <v>9.5</v>
      </c>
      <c r="J34" s="55">
        <f t="shared" si="7"/>
        <v>0</v>
      </c>
      <c r="K34" s="55">
        <f t="shared" si="8"/>
        <v>0</v>
      </c>
      <c r="L34" s="56">
        <f t="shared" si="9"/>
        <v>0</v>
      </c>
      <c r="M34" s="61"/>
      <c r="N34" s="62"/>
      <c r="O34" s="63"/>
      <c r="P34" s="63"/>
      <c r="Q34" s="63"/>
      <c r="R34" s="41" t="s">
        <v>84</v>
      </c>
      <c r="S34" s="75">
        <f t="shared" si="3"/>
        <v>15</v>
      </c>
    </row>
    <row r="35" spans="1:19" x14ac:dyDescent="0.25">
      <c r="A35" s="48"/>
      <c r="B35" s="48"/>
      <c r="C35" s="48" t="s">
        <v>106</v>
      </c>
      <c r="D35" s="49" t="s">
        <v>64</v>
      </c>
      <c r="E35" s="49" t="s">
        <v>107</v>
      </c>
      <c r="F35" s="41">
        <v>150</v>
      </c>
      <c r="G35" s="41" t="s">
        <v>83</v>
      </c>
      <c r="H35" s="60"/>
      <c r="I35" s="40">
        <v>9.5</v>
      </c>
      <c r="J35" s="55">
        <f t="shared" si="7"/>
        <v>0</v>
      </c>
      <c r="K35" s="55">
        <f t="shared" si="8"/>
        <v>0</v>
      </c>
      <c r="L35" s="56">
        <f t="shared" si="9"/>
        <v>0</v>
      </c>
      <c r="M35" s="61"/>
      <c r="N35" s="62"/>
      <c r="O35" s="63"/>
      <c r="P35" s="63"/>
      <c r="Q35" s="63"/>
      <c r="R35" s="41" t="s">
        <v>73</v>
      </c>
      <c r="S35" s="75">
        <f t="shared" si="3"/>
        <v>150</v>
      </c>
    </row>
    <row r="36" spans="1:19" x14ac:dyDescent="0.25">
      <c r="A36" s="48"/>
      <c r="B36" s="48"/>
      <c r="C36" s="48" t="s">
        <v>864</v>
      </c>
      <c r="D36" s="49" t="s">
        <v>64</v>
      </c>
      <c r="E36" s="49" t="s">
        <v>865</v>
      </c>
      <c r="F36" s="41">
        <v>10</v>
      </c>
      <c r="G36" s="41" t="s">
        <v>83</v>
      </c>
      <c r="H36" s="60"/>
      <c r="I36" s="40">
        <v>9.5</v>
      </c>
      <c r="J36" s="55">
        <f t="shared" si="7"/>
        <v>0</v>
      </c>
      <c r="K36" s="55">
        <f t="shared" si="8"/>
        <v>0</v>
      </c>
      <c r="L36" s="56">
        <f t="shared" si="9"/>
        <v>0</v>
      </c>
      <c r="M36" s="61"/>
      <c r="N36" s="62"/>
      <c r="O36" s="63"/>
      <c r="P36" s="63"/>
      <c r="Q36" s="63"/>
      <c r="R36" s="41"/>
      <c r="S36" s="75">
        <f t="shared" si="3"/>
        <v>10</v>
      </c>
    </row>
    <row r="37" spans="1:19" x14ac:dyDescent="0.25">
      <c r="A37" s="48"/>
      <c r="B37" s="48" t="s">
        <v>108</v>
      </c>
      <c r="C37" s="48" t="s">
        <v>828</v>
      </c>
      <c r="D37" s="49" t="s">
        <v>64</v>
      </c>
      <c r="E37" s="49" t="s">
        <v>109</v>
      </c>
      <c r="F37" s="41">
        <v>600</v>
      </c>
      <c r="G37" s="41" t="s">
        <v>83</v>
      </c>
      <c r="H37" s="60"/>
      <c r="I37" s="40">
        <v>9.5</v>
      </c>
      <c r="J37" s="55">
        <f t="shared" si="7"/>
        <v>0</v>
      </c>
      <c r="K37" s="55">
        <f t="shared" si="8"/>
        <v>0</v>
      </c>
      <c r="L37" s="56">
        <f t="shared" si="9"/>
        <v>0</v>
      </c>
      <c r="M37" s="61"/>
      <c r="N37" s="62"/>
      <c r="O37" s="63"/>
      <c r="P37" s="63"/>
      <c r="Q37" s="63"/>
      <c r="R37" s="41" t="s">
        <v>84</v>
      </c>
      <c r="S37" s="75">
        <f t="shared" si="3"/>
        <v>600</v>
      </c>
    </row>
    <row r="38" spans="1:19" x14ac:dyDescent="0.25">
      <c r="A38" s="48"/>
      <c r="B38" s="48"/>
      <c r="C38" s="48" t="s">
        <v>110</v>
      </c>
      <c r="D38" s="49" t="s">
        <v>64</v>
      </c>
      <c r="E38" s="49" t="s">
        <v>111</v>
      </c>
      <c r="F38" s="41">
        <v>2000</v>
      </c>
      <c r="G38" s="41" t="s">
        <v>83</v>
      </c>
      <c r="H38" s="60"/>
      <c r="I38" s="40">
        <v>9.5</v>
      </c>
      <c r="J38" s="55">
        <f t="shared" si="7"/>
        <v>0</v>
      </c>
      <c r="K38" s="55">
        <f t="shared" si="8"/>
        <v>0</v>
      </c>
      <c r="L38" s="56">
        <f t="shared" si="9"/>
        <v>0</v>
      </c>
      <c r="M38" s="61"/>
      <c r="N38" s="62"/>
      <c r="O38" s="63"/>
      <c r="P38" s="63"/>
      <c r="Q38" s="63"/>
      <c r="R38" s="41" t="s">
        <v>112</v>
      </c>
      <c r="S38" s="75">
        <f t="shared" si="3"/>
        <v>2000</v>
      </c>
    </row>
    <row r="39" spans="1:19" x14ac:dyDescent="0.25">
      <c r="A39" s="48"/>
      <c r="B39" s="48"/>
      <c r="C39" s="48" t="s">
        <v>114</v>
      </c>
      <c r="D39" s="49" t="s">
        <v>64</v>
      </c>
      <c r="E39" s="49" t="s">
        <v>111</v>
      </c>
      <c r="F39" s="41">
        <v>7000</v>
      </c>
      <c r="G39" s="41" t="s">
        <v>83</v>
      </c>
      <c r="H39" s="60"/>
      <c r="I39" s="40">
        <v>9.5</v>
      </c>
      <c r="J39" s="55">
        <f t="shared" si="7"/>
        <v>0</v>
      </c>
      <c r="K39" s="55">
        <f t="shared" si="8"/>
        <v>0</v>
      </c>
      <c r="L39" s="56">
        <f t="shared" si="9"/>
        <v>0</v>
      </c>
      <c r="M39" s="61"/>
      <c r="N39" s="62"/>
      <c r="O39" s="63"/>
      <c r="P39" s="63"/>
      <c r="Q39" s="63"/>
      <c r="R39" s="41" t="s">
        <v>112</v>
      </c>
      <c r="S39" s="75">
        <f t="shared" si="3"/>
        <v>7000</v>
      </c>
    </row>
    <row r="40" spans="1:19" x14ac:dyDescent="0.25">
      <c r="A40" s="48"/>
      <c r="B40" s="48" t="s">
        <v>115</v>
      </c>
      <c r="C40" s="48" t="s">
        <v>116</v>
      </c>
      <c r="D40" s="49" t="s">
        <v>64</v>
      </c>
      <c r="E40" s="49" t="s">
        <v>613</v>
      </c>
      <c r="F40" s="41">
        <v>130</v>
      </c>
      <c r="G40" s="41" t="s">
        <v>83</v>
      </c>
      <c r="H40" s="60"/>
      <c r="I40" s="40">
        <v>9.5</v>
      </c>
      <c r="J40" s="55">
        <f t="shared" si="7"/>
        <v>0</v>
      </c>
      <c r="K40" s="55">
        <f t="shared" si="8"/>
        <v>0</v>
      </c>
      <c r="L40" s="56">
        <f t="shared" si="9"/>
        <v>0</v>
      </c>
      <c r="M40" s="61"/>
      <c r="N40" s="62"/>
      <c r="O40" s="63"/>
      <c r="P40" s="63"/>
      <c r="Q40" s="63"/>
      <c r="R40" s="41" t="s">
        <v>84</v>
      </c>
      <c r="S40" s="75">
        <f t="shared" si="3"/>
        <v>130</v>
      </c>
    </row>
    <row r="41" spans="1:19" x14ac:dyDescent="0.25">
      <c r="A41" s="48"/>
      <c r="B41" s="48"/>
      <c r="C41" s="48" t="s">
        <v>117</v>
      </c>
      <c r="D41" s="49" t="s">
        <v>87</v>
      </c>
      <c r="E41" s="49" t="s">
        <v>88</v>
      </c>
      <c r="F41" s="41">
        <v>20</v>
      </c>
      <c r="G41" s="41" t="s">
        <v>89</v>
      </c>
      <c r="H41" s="60"/>
      <c r="I41" s="40">
        <v>9.5</v>
      </c>
      <c r="J41" s="55">
        <f t="shared" si="7"/>
        <v>0</v>
      </c>
      <c r="K41" s="55">
        <f t="shared" si="8"/>
        <v>0</v>
      </c>
      <c r="L41" s="56">
        <f t="shared" si="9"/>
        <v>0</v>
      </c>
      <c r="M41" s="61"/>
      <c r="N41" s="62"/>
      <c r="O41" s="63"/>
      <c r="P41" s="63"/>
      <c r="Q41" s="63"/>
      <c r="R41" s="41" t="s">
        <v>84</v>
      </c>
      <c r="S41" s="75">
        <f t="shared" si="3"/>
        <v>20</v>
      </c>
    </row>
    <row r="42" spans="1:19" x14ac:dyDescent="0.25">
      <c r="A42" s="48"/>
      <c r="B42" s="48"/>
      <c r="C42" s="48" t="s">
        <v>809</v>
      </c>
      <c r="D42" s="49" t="s">
        <v>87</v>
      </c>
      <c r="E42" s="49" t="s">
        <v>88</v>
      </c>
      <c r="F42" s="41">
        <v>500</v>
      </c>
      <c r="G42" s="41" t="s">
        <v>89</v>
      </c>
      <c r="H42" s="60"/>
      <c r="I42" s="40">
        <v>9.5</v>
      </c>
      <c r="J42" s="55">
        <f t="shared" si="7"/>
        <v>0</v>
      </c>
      <c r="K42" s="55">
        <f t="shared" si="8"/>
        <v>0</v>
      </c>
      <c r="L42" s="56">
        <f t="shared" si="9"/>
        <v>0</v>
      </c>
      <c r="M42" s="61"/>
      <c r="N42" s="62"/>
      <c r="O42" s="63"/>
      <c r="P42" s="63"/>
      <c r="Q42" s="63"/>
      <c r="R42" s="41" t="s">
        <v>84</v>
      </c>
      <c r="S42" s="75">
        <f t="shared" si="3"/>
        <v>500</v>
      </c>
    </row>
    <row r="43" spans="1:19" x14ac:dyDescent="0.25">
      <c r="A43" s="48"/>
      <c r="B43" s="48"/>
      <c r="C43" s="48" t="s">
        <v>610</v>
      </c>
      <c r="D43" s="49" t="s">
        <v>87</v>
      </c>
      <c r="E43" s="49" t="s">
        <v>609</v>
      </c>
      <c r="F43" s="41">
        <v>200</v>
      </c>
      <c r="G43" s="41" t="s">
        <v>89</v>
      </c>
      <c r="H43" s="60"/>
      <c r="I43" s="40">
        <v>9.5</v>
      </c>
      <c r="J43" s="55">
        <f t="shared" si="7"/>
        <v>0</v>
      </c>
      <c r="K43" s="55">
        <f t="shared" si="8"/>
        <v>0</v>
      </c>
      <c r="L43" s="56">
        <f t="shared" si="9"/>
        <v>0</v>
      </c>
      <c r="M43" s="61"/>
      <c r="N43" s="62"/>
      <c r="O43" s="63"/>
      <c r="P43" s="63"/>
      <c r="Q43" s="63"/>
      <c r="R43" s="41" t="s">
        <v>84</v>
      </c>
      <c r="S43" s="75">
        <f t="shared" si="3"/>
        <v>200</v>
      </c>
    </row>
    <row r="44" spans="1:19" x14ac:dyDescent="0.25">
      <c r="A44" s="48"/>
      <c r="B44" s="48"/>
      <c r="C44" s="48" t="s">
        <v>614</v>
      </c>
      <c r="D44" s="49" t="s">
        <v>87</v>
      </c>
      <c r="E44" s="49" t="s">
        <v>615</v>
      </c>
      <c r="F44" s="41">
        <v>100</v>
      </c>
      <c r="G44" s="41" t="s">
        <v>89</v>
      </c>
      <c r="H44" s="60"/>
      <c r="I44" s="40">
        <v>9.5</v>
      </c>
      <c r="J44" s="55">
        <f t="shared" si="7"/>
        <v>0</v>
      </c>
      <c r="K44" s="55">
        <f t="shared" si="8"/>
        <v>0</v>
      </c>
      <c r="L44" s="56">
        <f t="shared" si="9"/>
        <v>0</v>
      </c>
      <c r="M44" s="61"/>
      <c r="N44" s="62"/>
      <c r="O44" s="63"/>
      <c r="P44" s="63"/>
      <c r="Q44" s="63"/>
      <c r="R44" s="41"/>
      <c r="S44" s="75">
        <f t="shared" si="3"/>
        <v>100</v>
      </c>
    </row>
    <row r="45" spans="1:19" x14ac:dyDescent="0.25">
      <c r="G45" s="13" t="s">
        <v>608</v>
      </c>
      <c r="H45" s="65">
        <f>SUM(H3:H43)</f>
        <v>0</v>
      </c>
      <c r="J45" s="65">
        <f>SUM(J3:J43)</f>
        <v>0</v>
      </c>
      <c r="K45" s="65">
        <f>SUM(K3:K43)</f>
        <v>0</v>
      </c>
      <c r="L45" s="65">
        <f>SUM(L3:L43)</f>
        <v>0</v>
      </c>
      <c r="S45" s="76">
        <f>SUM(S3:S43)</f>
        <v>69096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5"/>
  <sheetViews>
    <sheetView workbookViewId="0">
      <selection activeCell="M14" sqref="M14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119</v>
      </c>
      <c r="B3" s="48" t="s">
        <v>120</v>
      </c>
      <c r="C3" s="48" t="s">
        <v>121</v>
      </c>
      <c r="D3" s="49" t="s">
        <v>64</v>
      </c>
      <c r="E3" s="49" t="s">
        <v>104</v>
      </c>
      <c r="F3" s="41">
        <v>90</v>
      </c>
      <c r="G3" s="41" t="s">
        <v>83</v>
      </c>
      <c r="H3" s="60"/>
      <c r="I3" s="40">
        <v>9.5</v>
      </c>
      <c r="J3" s="55">
        <f t="shared" ref="J3:J4" si="0">H3*I3/100</f>
        <v>0</v>
      </c>
      <c r="K3" s="55">
        <f t="shared" ref="K3:K4" si="1">H3+J3</f>
        <v>0</v>
      </c>
      <c r="L3" s="56">
        <f t="shared" ref="L3:L4" si="2">K3*F3</f>
        <v>0</v>
      </c>
      <c r="M3" s="61"/>
      <c r="N3" s="62"/>
      <c r="O3" s="63"/>
      <c r="P3" s="63"/>
      <c r="Q3" s="63"/>
      <c r="R3" s="41" t="s">
        <v>84</v>
      </c>
      <c r="S3" s="75">
        <f>F3</f>
        <v>90</v>
      </c>
    </row>
    <row r="4" spans="1:19" x14ac:dyDescent="0.25">
      <c r="A4" s="48"/>
      <c r="B4" s="48"/>
      <c r="C4" s="48" t="s">
        <v>122</v>
      </c>
      <c r="D4" s="49" t="s">
        <v>64</v>
      </c>
      <c r="E4" s="49" t="s">
        <v>104</v>
      </c>
      <c r="F4" s="41">
        <v>250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84</v>
      </c>
      <c r="S4" s="75">
        <f t="shared" ref="S4:S64" si="3">F4</f>
        <v>250</v>
      </c>
    </row>
    <row r="5" spans="1:19" x14ac:dyDescent="0.25">
      <c r="A5" s="48"/>
      <c r="B5" s="48"/>
      <c r="C5" s="48" t="s">
        <v>634</v>
      </c>
      <c r="D5" s="49" t="s">
        <v>64</v>
      </c>
      <c r="E5" s="49" t="s">
        <v>104</v>
      </c>
      <c r="F5" s="41">
        <v>120</v>
      </c>
      <c r="G5" s="41" t="s">
        <v>83</v>
      </c>
      <c r="H5" s="60"/>
      <c r="I5" s="40">
        <v>9.5</v>
      </c>
      <c r="J5" s="55">
        <f t="shared" ref="J5:J64" si="4">H5*I5/100</f>
        <v>0</v>
      </c>
      <c r="K5" s="55">
        <f t="shared" ref="K5:K64" si="5">H5+J5</f>
        <v>0</v>
      </c>
      <c r="L5" s="56">
        <f t="shared" ref="L5:L64" si="6">K5*F5</f>
        <v>0</v>
      </c>
      <c r="M5" s="61"/>
      <c r="N5" s="62"/>
      <c r="O5" s="63"/>
      <c r="P5" s="63"/>
      <c r="Q5" s="63"/>
      <c r="R5" s="41"/>
      <c r="S5" s="75">
        <f t="shared" si="3"/>
        <v>120</v>
      </c>
    </row>
    <row r="6" spans="1:19" x14ac:dyDescent="0.25">
      <c r="A6" s="48"/>
      <c r="B6" s="48"/>
      <c r="C6" s="48" t="s">
        <v>123</v>
      </c>
      <c r="D6" s="49" t="s">
        <v>64</v>
      </c>
      <c r="E6" s="49" t="s">
        <v>104</v>
      </c>
      <c r="F6" s="41">
        <v>60</v>
      </c>
      <c r="G6" s="41" t="s">
        <v>83</v>
      </c>
      <c r="H6" s="60"/>
      <c r="I6" s="40">
        <v>9.5</v>
      </c>
      <c r="J6" s="55">
        <f t="shared" si="4"/>
        <v>0</v>
      </c>
      <c r="K6" s="55">
        <f t="shared" si="5"/>
        <v>0</v>
      </c>
      <c r="L6" s="56">
        <f t="shared" si="6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60</v>
      </c>
    </row>
    <row r="7" spans="1:19" x14ac:dyDescent="0.25">
      <c r="A7" s="48"/>
      <c r="B7" s="48"/>
      <c r="C7" s="48" t="s">
        <v>124</v>
      </c>
      <c r="D7" s="49" t="s">
        <v>64</v>
      </c>
      <c r="E7" s="49" t="s">
        <v>104</v>
      </c>
      <c r="F7" s="41">
        <v>1000</v>
      </c>
      <c r="G7" s="41" t="s">
        <v>83</v>
      </c>
      <c r="H7" s="60"/>
      <c r="I7" s="40">
        <v>9.5</v>
      </c>
      <c r="J7" s="55">
        <f t="shared" si="4"/>
        <v>0</v>
      </c>
      <c r="K7" s="55">
        <f t="shared" si="5"/>
        <v>0</v>
      </c>
      <c r="L7" s="56">
        <f t="shared" si="6"/>
        <v>0</v>
      </c>
      <c r="M7" s="61"/>
      <c r="N7" s="62"/>
      <c r="O7" s="63"/>
      <c r="P7" s="63"/>
      <c r="Q7" s="63"/>
      <c r="R7" s="41" t="s">
        <v>84</v>
      </c>
      <c r="S7" s="75">
        <f t="shared" si="3"/>
        <v>1000</v>
      </c>
    </row>
    <row r="8" spans="1:19" x14ac:dyDescent="0.25">
      <c r="A8" s="48"/>
      <c r="B8" s="48" t="s">
        <v>125</v>
      </c>
      <c r="C8" s="48" t="s">
        <v>126</v>
      </c>
      <c r="D8" s="49" t="s">
        <v>64</v>
      </c>
      <c r="E8" s="49" t="s">
        <v>104</v>
      </c>
      <c r="F8" s="41">
        <v>5</v>
      </c>
      <c r="G8" s="41" t="s">
        <v>83</v>
      </c>
      <c r="H8" s="60"/>
      <c r="I8" s="40">
        <v>9.5</v>
      </c>
      <c r="J8" s="55">
        <f t="shared" si="4"/>
        <v>0</v>
      </c>
      <c r="K8" s="55">
        <f t="shared" si="5"/>
        <v>0</v>
      </c>
      <c r="L8" s="56">
        <f t="shared" si="6"/>
        <v>0</v>
      </c>
      <c r="M8" s="61"/>
      <c r="N8" s="62"/>
      <c r="O8" s="63"/>
      <c r="P8" s="63"/>
      <c r="Q8" s="63"/>
      <c r="R8" s="41" t="s">
        <v>84</v>
      </c>
      <c r="S8" s="75">
        <f t="shared" si="3"/>
        <v>5</v>
      </c>
    </row>
    <row r="9" spans="1:19" x14ac:dyDescent="0.25">
      <c r="A9" s="48"/>
      <c r="B9" s="48"/>
      <c r="C9" s="48" t="s">
        <v>833</v>
      </c>
      <c r="D9" s="49" t="s">
        <v>64</v>
      </c>
      <c r="E9" s="49" t="s">
        <v>104</v>
      </c>
      <c r="F9" s="41">
        <v>20</v>
      </c>
      <c r="G9" s="41" t="s">
        <v>83</v>
      </c>
      <c r="H9" s="60"/>
      <c r="I9" s="40">
        <v>9.5</v>
      </c>
      <c r="J9" s="55">
        <f t="shared" si="4"/>
        <v>0</v>
      </c>
      <c r="K9" s="55">
        <f t="shared" si="5"/>
        <v>0</v>
      </c>
      <c r="L9" s="56">
        <f t="shared" si="6"/>
        <v>0</v>
      </c>
      <c r="M9" s="61"/>
      <c r="N9" s="62"/>
      <c r="O9" s="63"/>
      <c r="P9" s="63"/>
      <c r="Q9" s="63"/>
      <c r="R9" s="41" t="s">
        <v>84</v>
      </c>
      <c r="S9" s="75">
        <f t="shared" si="3"/>
        <v>20</v>
      </c>
    </row>
    <row r="10" spans="1:19" x14ac:dyDescent="0.25">
      <c r="A10" s="48"/>
      <c r="B10" s="48"/>
      <c r="C10" s="48" t="s">
        <v>830</v>
      </c>
      <c r="D10" s="49" t="s">
        <v>64</v>
      </c>
      <c r="E10" s="49" t="s">
        <v>104</v>
      </c>
      <c r="F10" s="41">
        <v>800</v>
      </c>
      <c r="G10" s="41" t="s">
        <v>83</v>
      </c>
      <c r="H10" s="60"/>
      <c r="I10" s="40">
        <v>9.5</v>
      </c>
      <c r="J10" s="55">
        <f t="shared" si="4"/>
        <v>0</v>
      </c>
      <c r="K10" s="55">
        <f t="shared" si="5"/>
        <v>0</v>
      </c>
      <c r="L10" s="56">
        <f t="shared" si="6"/>
        <v>0</v>
      </c>
      <c r="M10" s="61"/>
      <c r="N10" s="62"/>
      <c r="O10" s="63"/>
      <c r="P10" s="63"/>
      <c r="Q10" s="63"/>
      <c r="R10" s="41"/>
      <c r="S10" s="75">
        <f t="shared" si="3"/>
        <v>800</v>
      </c>
    </row>
    <row r="11" spans="1:19" x14ac:dyDescent="0.25">
      <c r="A11" s="48"/>
      <c r="B11" s="48" t="s">
        <v>127</v>
      </c>
      <c r="C11" s="48" t="s">
        <v>831</v>
      </c>
      <c r="D11" s="49" t="s">
        <v>64</v>
      </c>
      <c r="E11" s="49" t="s">
        <v>128</v>
      </c>
      <c r="F11" s="41">
        <v>170</v>
      </c>
      <c r="G11" s="41" t="s">
        <v>83</v>
      </c>
      <c r="H11" s="60"/>
      <c r="I11" s="40">
        <v>9.5</v>
      </c>
      <c r="J11" s="55">
        <f t="shared" si="4"/>
        <v>0</v>
      </c>
      <c r="K11" s="55">
        <f t="shared" si="5"/>
        <v>0</v>
      </c>
      <c r="L11" s="56">
        <f t="shared" si="6"/>
        <v>0</v>
      </c>
      <c r="M11" s="61"/>
      <c r="N11" s="62"/>
      <c r="O11" s="63"/>
      <c r="P11" s="63"/>
      <c r="Q11" s="63"/>
      <c r="R11" s="41" t="s">
        <v>129</v>
      </c>
      <c r="S11" s="75">
        <f t="shared" si="3"/>
        <v>170</v>
      </c>
    </row>
    <row r="12" spans="1:19" x14ac:dyDescent="0.25">
      <c r="A12" s="48"/>
      <c r="B12" s="48"/>
      <c r="C12" s="48" t="s">
        <v>832</v>
      </c>
      <c r="D12" s="49" t="s">
        <v>64</v>
      </c>
      <c r="E12" s="49" t="s">
        <v>104</v>
      </c>
      <c r="F12" s="41">
        <v>200</v>
      </c>
      <c r="G12" s="41" t="s">
        <v>83</v>
      </c>
      <c r="H12" s="60"/>
      <c r="I12" s="40">
        <v>9.5</v>
      </c>
      <c r="J12" s="55">
        <f t="shared" si="4"/>
        <v>0</v>
      </c>
      <c r="K12" s="55">
        <f t="shared" si="5"/>
        <v>0</v>
      </c>
      <c r="L12" s="56">
        <f t="shared" si="6"/>
        <v>0</v>
      </c>
      <c r="M12" s="61"/>
      <c r="N12" s="62"/>
      <c r="O12" s="63"/>
      <c r="P12" s="63"/>
      <c r="Q12" s="63"/>
      <c r="R12" s="41" t="s">
        <v>84</v>
      </c>
      <c r="S12" s="75">
        <f t="shared" si="3"/>
        <v>200</v>
      </c>
    </row>
    <row r="13" spans="1:19" x14ac:dyDescent="0.25">
      <c r="A13" s="48"/>
      <c r="B13" s="48"/>
      <c r="C13" s="48" t="s">
        <v>834</v>
      </c>
      <c r="D13" s="49" t="s">
        <v>64</v>
      </c>
      <c r="E13" s="49" t="s">
        <v>104</v>
      </c>
      <c r="F13" s="41">
        <v>250</v>
      </c>
      <c r="G13" s="41" t="s">
        <v>83</v>
      </c>
      <c r="H13" s="60"/>
      <c r="I13" s="40">
        <v>9.5</v>
      </c>
      <c r="J13" s="55">
        <f t="shared" si="4"/>
        <v>0</v>
      </c>
      <c r="K13" s="55">
        <f t="shared" si="5"/>
        <v>0</v>
      </c>
      <c r="L13" s="56">
        <f t="shared" si="6"/>
        <v>0</v>
      </c>
      <c r="M13" s="61"/>
      <c r="N13" s="62"/>
      <c r="O13" s="63"/>
      <c r="P13" s="63"/>
      <c r="Q13" s="63"/>
      <c r="R13" s="41"/>
      <c r="S13" s="75">
        <f t="shared" si="3"/>
        <v>250</v>
      </c>
    </row>
    <row r="14" spans="1:19" x14ac:dyDescent="0.25">
      <c r="A14" s="48"/>
      <c r="B14" s="48"/>
      <c r="C14" s="48" t="s">
        <v>835</v>
      </c>
      <c r="D14" s="49" t="s">
        <v>64</v>
      </c>
      <c r="E14" s="49" t="s">
        <v>104</v>
      </c>
      <c r="F14" s="41">
        <v>200</v>
      </c>
      <c r="G14" s="41" t="s">
        <v>83</v>
      </c>
      <c r="H14" s="60"/>
      <c r="I14" s="40">
        <v>9.5</v>
      </c>
      <c r="J14" s="55">
        <f t="shared" si="4"/>
        <v>0</v>
      </c>
      <c r="K14" s="55">
        <f t="shared" si="5"/>
        <v>0</v>
      </c>
      <c r="L14" s="56">
        <f t="shared" si="6"/>
        <v>0</v>
      </c>
      <c r="M14" s="61"/>
      <c r="N14" s="62"/>
      <c r="O14" s="63"/>
      <c r="P14" s="63"/>
      <c r="Q14" s="63"/>
      <c r="R14" s="41"/>
      <c r="S14" s="75">
        <f t="shared" si="3"/>
        <v>200</v>
      </c>
    </row>
    <row r="15" spans="1:19" x14ac:dyDescent="0.25">
      <c r="A15" s="48"/>
      <c r="B15" s="48"/>
      <c r="C15" s="48" t="s">
        <v>130</v>
      </c>
      <c r="D15" s="49" t="s">
        <v>64</v>
      </c>
      <c r="E15" s="49" t="s">
        <v>104</v>
      </c>
      <c r="F15" s="41">
        <v>140</v>
      </c>
      <c r="G15" s="41" t="s">
        <v>83</v>
      </c>
      <c r="H15" s="60"/>
      <c r="I15" s="40">
        <v>9.5</v>
      </c>
      <c r="J15" s="55">
        <f t="shared" si="4"/>
        <v>0</v>
      </c>
      <c r="K15" s="55">
        <f t="shared" si="5"/>
        <v>0</v>
      </c>
      <c r="L15" s="56">
        <f t="shared" si="6"/>
        <v>0</v>
      </c>
      <c r="M15" s="61"/>
      <c r="N15" s="62"/>
      <c r="O15" s="63"/>
      <c r="P15" s="63"/>
      <c r="Q15" s="63"/>
      <c r="R15" s="41" t="s">
        <v>84</v>
      </c>
      <c r="S15" s="75">
        <f t="shared" si="3"/>
        <v>140</v>
      </c>
    </row>
    <row r="16" spans="1:19" x14ac:dyDescent="0.25">
      <c r="A16" s="48"/>
      <c r="B16" s="48" t="s">
        <v>131</v>
      </c>
      <c r="C16" s="48" t="s">
        <v>132</v>
      </c>
      <c r="D16" s="49" t="s">
        <v>64</v>
      </c>
      <c r="E16" s="49" t="s">
        <v>631</v>
      </c>
      <c r="F16" s="41">
        <v>1500</v>
      </c>
      <c r="G16" s="41" t="s">
        <v>83</v>
      </c>
      <c r="H16" s="60"/>
      <c r="I16" s="40">
        <v>9.5</v>
      </c>
      <c r="J16" s="55">
        <f t="shared" si="4"/>
        <v>0</v>
      </c>
      <c r="K16" s="55">
        <f t="shared" si="5"/>
        <v>0</v>
      </c>
      <c r="L16" s="56">
        <f t="shared" si="6"/>
        <v>0</v>
      </c>
      <c r="M16" s="61"/>
      <c r="N16" s="62"/>
      <c r="O16" s="63"/>
      <c r="P16" s="63"/>
      <c r="Q16" s="63"/>
      <c r="R16" s="41" t="s">
        <v>84</v>
      </c>
      <c r="S16" s="75">
        <f t="shared" si="3"/>
        <v>1500</v>
      </c>
    </row>
    <row r="17" spans="1:19" x14ac:dyDescent="0.25">
      <c r="A17" s="48"/>
      <c r="B17" s="48"/>
      <c r="C17" s="48" t="s">
        <v>133</v>
      </c>
      <c r="D17" s="49" t="s">
        <v>64</v>
      </c>
      <c r="E17" s="49" t="s">
        <v>631</v>
      </c>
      <c r="F17" s="41">
        <v>4000</v>
      </c>
      <c r="G17" s="41" t="s">
        <v>83</v>
      </c>
      <c r="H17" s="60"/>
      <c r="I17" s="40">
        <v>9.5</v>
      </c>
      <c r="J17" s="55">
        <f t="shared" si="4"/>
        <v>0</v>
      </c>
      <c r="K17" s="55">
        <f t="shared" si="5"/>
        <v>0</v>
      </c>
      <c r="L17" s="56">
        <f t="shared" si="6"/>
        <v>0</v>
      </c>
      <c r="M17" s="61"/>
      <c r="N17" s="62"/>
      <c r="O17" s="63"/>
      <c r="P17" s="63"/>
      <c r="Q17" s="63"/>
      <c r="R17" s="41" t="s">
        <v>84</v>
      </c>
      <c r="S17" s="75">
        <f t="shared" si="3"/>
        <v>4000</v>
      </c>
    </row>
    <row r="18" spans="1:19" x14ac:dyDescent="0.25">
      <c r="A18" s="48"/>
      <c r="B18" s="48" t="s">
        <v>143</v>
      </c>
      <c r="C18" s="48" t="s">
        <v>838</v>
      </c>
      <c r="D18" s="49" t="s">
        <v>64</v>
      </c>
      <c r="E18" s="49" t="s">
        <v>104</v>
      </c>
      <c r="F18" s="41">
        <v>40</v>
      </c>
      <c r="G18" s="41" t="s">
        <v>83</v>
      </c>
      <c r="H18" s="60"/>
      <c r="I18" s="40">
        <v>9.5</v>
      </c>
      <c r="J18" s="55">
        <f t="shared" si="4"/>
        <v>0</v>
      </c>
      <c r="K18" s="55">
        <f t="shared" si="5"/>
        <v>0</v>
      </c>
      <c r="L18" s="56">
        <f t="shared" si="6"/>
        <v>0</v>
      </c>
      <c r="M18" s="61"/>
      <c r="N18" s="62"/>
      <c r="O18" s="63"/>
      <c r="P18" s="63"/>
      <c r="Q18" s="63"/>
      <c r="R18" s="41" t="s">
        <v>84</v>
      </c>
      <c r="S18" s="75">
        <f t="shared" si="3"/>
        <v>40</v>
      </c>
    </row>
    <row r="19" spans="1:19" x14ac:dyDescent="0.25">
      <c r="A19" s="48"/>
      <c r="B19" s="48"/>
      <c r="C19" s="48" t="s">
        <v>975</v>
      </c>
      <c r="D19" s="49" t="s">
        <v>64</v>
      </c>
      <c r="E19" s="49" t="s">
        <v>630</v>
      </c>
      <c r="F19" s="41">
        <v>20</v>
      </c>
      <c r="G19" s="41" t="s">
        <v>83</v>
      </c>
      <c r="H19" s="60"/>
      <c r="I19" s="40">
        <v>9.5</v>
      </c>
      <c r="J19" s="55">
        <f t="shared" si="4"/>
        <v>0</v>
      </c>
      <c r="K19" s="55">
        <f t="shared" si="5"/>
        <v>0</v>
      </c>
      <c r="L19" s="56">
        <f t="shared" si="6"/>
        <v>0</v>
      </c>
      <c r="M19" s="61"/>
      <c r="N19" s="62"/>
      <c r="O19" s="63"/>
      <c r="P19" s="63"/>
      <c r="Q19" s="63"/>
      <c r="R19" s="41"/>
      <c r="S19" s="75">
        <f t="shared" si="3"/>
        <v>20</v>
      </c>
    </row>
    <row r="20" spans="1:19" x14ac:dyDescent="0.25">
      <c r="A20" s="48"/>
      <c r="B20" s="48"/>
      <c r="C20" s="48" t="s">
        <v>635</v>
      </c>
      <c r="D20" s="49" t="s">
        <v>64</v>
      </c>
      <c r="E20" s="49" t="s">
        <v>104</v>
      </c>
      <c r="F20" s="41">
        <v>80</v>
      </c>
      <c r="G20" s="41" t="s">
        <v>83</v>
      </c>
      <c r="H20" s="60"/>
      <c r="I20" s="40">
        <v>9.5</v>
      </c>
      <c r="J20" s="55">
        <f t="shared" si="4"/>
        <v>0</v>
      </c>
      <c r="K20" s="55">
        <f t="shared" si="5"/>
        <v>0</v>
      </c>
      <c r="L20" s="56">
        <f t="shared" si="6"/>
        <v>0</v>
      </c>
      <c r="M20" s="61"/>
      <c r="N20" s="62"/>
      <c r="O20" s="63"/>
      <c r="P20" s="63"/>
      <c r="Q20" s="63"/>
      <c r="R20" s="41"/>
      <c r="S20" s="75">
        <f t="shared" si="3"/>
        <v>80</v>
      </c>
    </row>
    <row r="21" spans="1:19" x14ac:dyDescent="0.25">
      <c r="A21" s="48"/>
      <c r="B21" s="48"/>
      <c r="C21" s="48" t="s">
        <v>837</v>
      </c>
      <c r="D21" s="49" t="s">
        <v>64</v>
      </c>
      <c r="E21" s="49" t="s">
        <v>104</v>
      </c>
      <c r="F21" s="41">
        <v>10</v>
      </c>
      <c r="G21" s="41" t="s">
        <v>83</v>
      </c>
      <c r="H21" s="60"/>
      <c r="I21" s="40">
        <v>9.5</v>
      </c>
      <c r="J21" s="55">
        <f t="shared" si="4"/>
        <v>0</v>
      </c>
      <c r="K21" s="55">
        <f t="shared" si="5"/>
        <v>0</v>
      </c>
      <c r="L21" s="56">
        <f t="shared" si="6"/>
        <v>0</v>
      </c>
      <c r="M21" s="61"/>
      <c r="N21" s="62"/>
      <c r="O21" s="63"/>
      <c r="P21" s="63"/>
      <c r="Q21" s="63"/>
      <c r="R21" s="41" t="s">
        <v>84</v>
      </c>
      <c r="S21" s="75">
        <f t="shared" si="3"/>
        <v>10</v>
      </c>
    </row>
    <row r="22" spans="1:19" x14ac:dyDescent="0.25">
      <c r="A22" s="48"/>
      <c r="B22" s="48"/>
      <c r="C22" s="48" t="s">
        <v>623</v>
      </c>
      <c r="D22" s="49" t="s">
        <v>64</v>
      </c>
      <c r="E22" s="49" t="s">
        <v>104</v>
      </c>
      <c r="F22" s="41">
        <v>10</v>
      </c>
      <c r="G22" s="41" t="s">
        <v>83</v>
      </c>
      <c r="H22" s="60"/>
      <c r="I22" s="40">
        <v>9.5</v>
      </c>
      <c r="J22" s="55">
        <f t="shared" si="4"/>
        <v>0</v>
      </c>
      <c r="K22" s="55">
        <f t="shared" si="5"/>
        <v>0</v>
      </c>
      <c r="L22" s="56">
        <f t="shared" si="6"/>
        <v>0</v>
      </c>
      <c r="M22" s="61"/>
      <c r="N22" s="62"/>
      <c r="O22" s="63"/>
      <c r="P22" s="63"/>
      <c r="Q22" s="63"/>
      <c r="R22" s="41"/>
      <c r="S22" s="75">
        <f t="shared" si="3"/>
        <v>10</v>
      </c>
    </row>
    <row r="23" spans="1:19" x14ac:dyDescent="0.25">
      <c r="A23" s="48"/>
      <c r="B23" s="48"/>
      <c r="C23" s="48" t="s">
        <v>836</v>
      </c>
      <c r="D23" s="49" t="s">
        <v>64</v>
      </c>
      <c r="E23" s="49" t="s">
        <v>104</v>
      </c>
      <c r="F23" s="41">
        <v>50</v>
      </c>
      <c r="G23" s="41" t="s">
        <v>83</v>
      </c>
      <c r="H23" s="60"/>
      <c r="I23" s="40">
        <v>9.5</v>
      </c>
      <c r="J23" s="55">
        <f t="shared" si="4"/>
        <v>0</v>
      </c>
      <c r="K23" s="55">
        <f t="shared" si="5"/>
        <v>0</v>
      </c>
      <c r="L23" s="56">
        <f t="shared" si="6"/>
        <v>0</v>
      </c>
      <c r="M23" s="61"/>
      <c r="N23" s="62"/>
      <c r="O23" s="63"/>
      <c r="P23" s="63"/>
      <c r="Q23" s="63"/>
      <c r="R23" s="41" t="s">
        <v>84</v>
      </c>
      <c r="S23" s="75">
        <f t="shared" si="3"/>
        <v>50</v>
      </c>
    </row>
    <row r="24" spans="1:19" x14ac:dyDescent="0.25">
      <c r="A24" s="48"/>
      <c r="B24" s="48"/>
      <c r="C24" s="48" t="s">
        <v>625</v>
      </c>
      <c r="D24" s="49" t="s">
        <v>64</v>
      </c>
      <c r="E24" s="49" t="s">
        <v>104</v>
      </c>
      <c r="F24" s="41">
        <v>35</v>
      </c>
      <c r="G24" s="41" t="s">
        <v>83</v>
      </c>
      <c r="H24" s="60"/>
      <c r="I24" s="40">
        <v>9.5</v>
      </c>
      <c r="J24" s="55">
        <f t="shared" si="4"/>
        <v>0</v>
      </c>
      <c r="K24" s="55">
        <f t="shared" si="5"/>
        <v>0</v>
      </c>
      <c r="L24" s="56">
        <f t="shared" si="6"/>
        <v>0</v>
      </c>
      <c r="M24" s="61"/>
      <c r="N24" s="62"/>
      <c r="O24" s="63"/>
      <c r="P24" s="63"/>
      <c r="Q24" s="63"/>
      <c r="R24" s="41"/>
      <c r="S24" s="75">
        <f t="shared" si="3"/>
        <v>35</v>
      </c>
    </row>
    <row r="25" spans="1:19" x14ac:dyDescent="0.25">
      <c r="A25" s="48"/>
      <c r="B25" s="48"/>
      <c r="C25" s="48" t="s">
        <v>624</v>
      </c>
      <c r="D25" s="49" t="s">
        <v>64</v>
      </c>
      <c r="E25" s="49" t="s">
        <v>104</v>
      </c>
      <c r="F25" s="41">
        <v>80</v>
      </c>
      <c r="G25" s="41" t="s">
        <v>83</v>
      </c>
      <c r="H25" s="60"/>
      <c r="I25" s="40">
        <v>9.5</v>
      </c>
      <c r="J25" s="55">
        <f t="shared" si="4"/>
        <v>0</v>
      </c>
      <c r="K25" s="55">
        <f t="shared" si="5"/>
        <v>0</v>
      </c>
      <c r="L25" s="56">
        <f t="shared" si="6"/>
        <v>0</v>
      </c>
      <c r="M25" s="61"/>
      <c r="N25" s="62"/>
      <c r="O25" s="63"/>
      <c r="P25" s="63"/>
      <c r="Q25" s="63"/>
      <c r="R25" s="41" t="s">
        <v>84</v>
      </c>
      <c r="S25" s="75">
        <f t="shared" si="3"/>
        <v>80</v>
      </c>
    </row>
    <row r="26" spans="1:19" x14ac:dyDescent="0.25">
      <c r="A26" s="48"/>
      <c r="B26" s="48"/>
      <c r="C26" s="48" t="s">
        <v>839</v>
      </c>
      <c r="D26" s="49" t="s">
        <v>64</v>
      </c>
      <c r="E26" s="49" t="s">
        <v>104</v>
      </c>
      <c r="F26" s="41">
        <v>150</v>
      </c>
      <c r="G26" s="41" t="s">
        <v>83</v>
      </c>
      <c r="H26" s="60"/>
      <c r="I26" s="40">
        <v>9.5</v>
      </c>
      <c r="J26" s="55">
        <f t="shared" si="4"/>
        <v>0</v>
      </c>
      <c r="K26" s="55">
        <f t="shared" si="5"/>
        <v>0</v>
      </c>
      <c r="L26" s="56">
        <f t="shared" si="6"/>
        <v>0</v>
      </c>
      <c r="M26" s="61"/>
      <c r="N26" s="62"/>
      <c r="O26" s="63"/>
      <c r="P26" s="63"/>
      <c r="Q26" s="63"/>
      <c r="R26" s="41" t="s">
        <v>84</v>
      </c>
      <c r="S26" s="75">
        <f t="shared" si="3"/>
        <v>150</v>
      </c>
    </row>
    <row r="27" spans="1:19" x14ac:dyDescent="0.25">
      <c r="A27" s="48"/>
      <c r="B27" s="48"/>
      <c r="C27" s="48" t="s">
        <v>621</v>
      </c>
      <c r="D27" s="49" t="s">
        <v>64</v>
      </c>
      <c r="E27" s="49" t="s">
        <v>104</v>
      </c>
      <c r="F27" s="41">
        <v>100</v>
      </c>
      <c r="G27" s="41" t="s">
        <v>83</v>
      </c>
      <c r="H27" s="60"/>
      <c r="I27" s="40">
        <v>9.5</v>
      </c>
      <c r="J27" s="55">
        <f t="shared" si="4"/>
        <v>0</v>
      </c>
      <c r="K27" s="55">
        <f t="shared" si="5"/>
        <v>0</v>
      </c>
      <c r="L27" s="56">
        <f t="shared" si="6"/>
        <v>0</v>
      </c>
      <c r="M27" s="61"/>
      <c r="N27" s="62"/>
      <c r="O27" s="63"/>
      <c r="P27" s="63"/>
      <c r="Q27" s="63"/>
      <c r="R27" s="41" t="s">
        <v>84</v>
      </c>
      <c r="S27" s="75">
        <f t="shared" si="3"/>
        <v>100</v>
      </c>
    </row>
    <row r="28" spans="1:19" x14ac:dyDescent="0.25">
      <c r="A28" s="48"/>
      <c r="B28" s="48"/>
      <c r="C28" s="48" t="s">
        <v>620</v>
      </c>
      <c r="D28" s="49" t="s">
        <v>64</v>
      </c>
      <c r="E28" s="49" t="s">
        <v>104</v>
      </c>
      <c r="F28" s="41">
        <v>70</v>
      </c>
      <c r="G28" s="41" t="s">
        <v>83</v>
      </c>
      <c r="H28" s="60"/>
      <c r="I28" s="40">
        <v>9.5</v>
      </c>
      <c r="J28" s="55">
        <f t="shared" si="4"/>
        <v>0</v>
      </c>
      <c r="K28" s="55">
        <f t="shared" si="5"/>
        <v>0</v>
      </c>
      <c r="L28" s="56">
        <f t="shared" si="6"/>
        <v>0</v>
      </c>
      <c r="M28" s="61"/>
      <c r="N28" s="62"/>
      <c r="O28" s="63"/>
      <c r="P28" s="63"/>
      <c r="Q28" s="63"/>
      <c r="R28" s="41" t="s">
        <v>84</v>
      </c>
      <c r="S28" s="75">
        <f t="shared" si="3"/>
        <v>70</v>
      </c>
    </row>
    <row r="29" spans="1:19" x14ac:dyDescent="0.25">
      <c r="A29" s="48"/>
      <c r="B29" s="48"/>
      <c r="C29" s="48" t="s">
        <v>626</v>
      </c>
      <c r="D29" s="49" t="s">
        <v>64</v>
      </c>
      <c r="E29" s="49" t="s">
        <v>104</v>
      </c>
      <c r="F29" s="41">
        <v>60</v>
      </c>
      <c r="G29" s="41" t="s">
        <v>83</v>
      </c>
      <c r="H29" s="60"/>
      <c r="I29" s="40">
        <v>9.5</v>
      </c>
      <c r="J29" s="55">
        <f t="shared" si="4"/>
        <v>0</v>
      </c>
      <c r="K29" s="55">
        <f t="shared" si="5"/>
        <v>0</v>
      </c>
      <c r="L29" s="56">
        <f t="shared" si="6"/>
        <v>0</v>
      </c>
      <c r="M29" s="61"/>
      <c r="N29" s="62"/>
      <c r="O29" s="63"/>
      <c r="P29" s="63"/>
      <c r="Q29" s="63"/>
      <c r="R29" s="41"/>
      <c r="S29" s="75">
        <f t="shared" si="3"/>
        <v>60</v>
      </c>
    </row>
    <row r="30" spans="1:19" x14ac:dyDescent="0.25">
      <c r="A30" s="48"/>
      <c r="B30" s="48"/>
      <c r="C30" s="48" t="s">
        <v>622</v>
      </c>
      <c r="D30" s="49" t="s">
        <v>64</v>
      </c>
      <c r="E30" s="49" t="s">
        <v>104</v>
      </c>
      <c r="F30" s="41">
        <v>100</v>
      </c>
      <c r="G30" s="41" t="s">
        <v>83</v>
      </c>
      <c r="H30" s="60"/>
      <c r="I30" s="40">
        <v>9.5</v>
      </c>
      <c r="J30" s="55">
        <f t="shared" si="4"/>
        <v>0</v>
      </c>
      <c r="K30" s="55">
        <f t="shared" si="5"/>
        <v>0</v>
      </c>
      <c r="L30" s="56">
        <f t="shared" si="6"/>
        <v>0</v>
      </c>
      <c r="M30" s="61"/>
      <c r="N30" s="62"/>
      <c r="O30" s="63"/>
      <c r="P30" s="63"/>
      <c r="Q30" s="63"/>
      <c r="R30" s="41" t="s">
        <v>84</v>
      </c>
      <c r="S30" s="75">
        <f t="shared" si="3"/>
        <v>100</v>
      </c>
    </row>
    <row r="31" spans="1:19" x14ac:dyDescent="0.25">
      <c r="A31" s="48"/>
      <c r="B31" s="48"/>
      <c r="C31" s="48" t="s">
        <v>841</v>
      </c>
      <c r="D31" s="49" t="s">
        <v>64</v>
      </c>
      <c r="E31" s="49" t="s">
        <v>104</v>
      </c>
      <c r="F31" s="41">
        <v>60</v>
      </c>
      <c r="G31" s="41" t="s">
        <v>83</v>
      </c>
      <c r="H31" s="60"/>
      <c r="I31" s="40">
        <v>9.5</v>
      </c>
      <c r="J31" s="55">
        <f t="shared" si="4"/>
        <v>0</v>
      </c>
      <c r="K31" s="55">
        <f t="shared" si="5"/>
        <v>0</v>
      </c>
      <c r="L31" s="56">
        <f t="shared" si="6"/>
        <v>0</v>
      </c>
      <c r="M31" s="61"/>
      <c r="N31" s="62"/>
      <c r="O31" s="63"/>
      <c r="P31" s="63"/>
      <c r="Q31" s="63"/>
      <c r="R31" s="41"/>
      <c r="S31" s="75">
        <f t="shared" si="3"/>
        <v>60</v>
      </c>
    </row>
    <row r="32" spans="1:19" x14ac:dyDescent="0.25">
      <c r="A32" s="48"/>
      <c r="B32" s="48"/>
      <c r="C32" s="48" t="s">
        <v>627</v>
      </c>
      <c r="D32" s="49" t="s">
        <v>64</v>
      </c>
      <c r="E32" s="49" t="s">
        <v>628</v>
      </c>
      <c r="F32" s="41">
        <v>150</v>
      </c>
      <c r="G32" s="41" t="s">
        <v>83</v>
      </c>
      <c r="H32" s="60"/>
      <c r="I32" s="40">
        <v>9.5</v>
      </c>
      <c r="J32" s="55">
        <f t="shared" si="4"/>
        <v>0</v>
      </c>
      <c r="K32" s="55">
        <f t="shared" si="5"/>
        <v>0</v>
      </c>
      <c r="L32" s="56">
        <f t="shared" si="6"/>
        <v>0</v>
      </c>
      <c r="M32" s="61"/>
      <c r="N32" s="62"/>
      <c r="O32" s="63"/>
      <c r="P32" s="63"/>
      <c r="Q32" s="63"/>
      <c r="R32" s="41"/>
      <c r="S32" s="75">
        <f t="shared" si="3"/>
        <v>150</v>
      </c>
    </row>
    <row r="33" spans="1:19" x14ac:dyDescent="0.25">
      <c r="A33" s="48"/>
      <c r="B33" s="48"/>
      <c r="C33" s="48" t="s">
        <v>144</v>
      </c>
      <c r="D33" s="49" t="s">
        <v>64</v>
      </c>
      <c r="E33" s="49" t="s">
        <v>104</v>
      </c>
      <c r="F33" s="41">
        <v>120</v>
      </c>
      <c r="G33" s="41" t="s">
        <v>83</v>
      </c>
      <c r="H33" s="60"/>
      <c r="I33" s="40">
        <v>9.5</v>
      </c>
      <c r="J33" s="55">
        <f t="shared" si="4"/>
        <v>0</v>
      </c>
      <c r="K33" s="55">
        <f t="shared" si="5"/>
        <v>0</v>
      </c>
      <c r="L33" s="56">
        <f t="shared" si="6"/>
        <v>0</v>
      </c>
      <c r="M33" s="61"/>
      <c r="N33" s="62"/>
      <c r="O33" s="63"/>
      <c r="P33" s="63"/>
      <c r="Q33" s="63"/>
      <c r="R33" s="41" t="s">
        <v>84</v>
      </c>
      <c r="S33" s="75">
        <f t="shared" si="3"/>
        <v>120</v>
      </c>
    </row>
    <row r="34" spans="1:19" x14ac:dyDescent="0.25">
      <c r="A34" s="48"/>
      <c r="B34" s="48"/>
      <c r="C34" s="48" t="s">
        <v>629</v>
      </c>
      <c r="D34" s="49" t="s">
        <v>64</v>
      </c>
      <c r="E34" s="49" t="s">
        <v>104</v>
      </c>
      <c r="F34" s="41">
        <v>500</v>
      </c>
      <c r="G34" s="41" t="s">
        <v>83</v>
      </c>
      <c r="H34" s="60"/>
      <c r="I34" s="40">
        <v>9.5</v>
      </c>
      <c r="J34" s="55">
        <f t="shared" si="4"/>
        <v>0</v>
      </c>
      <c r="K34" s="55">
        <f t="shared" si="5"/>
        <v>0</v>
      </c>
      <c r="L34" s="56">
        <f t="shared" si="6"/>
        <v>0</v>
      </c>
      <c r="M34" s="61"/>
      <c r="N34" s="62"/>
      <c r="O34" s="63"/>
      <c r="P34" s="63"/>
      <c r="Q34" s="63"/>
      <c r="R34" s="41" t="s">
        <v>84</v>
      </c>
      <c r="S34" s="75">
        <f t="shared" si="3"/>
        <v>500</v>
      </c>
    </row>
    <row r="35" spans="1:19" x14ac:dyDescent="0.25">
      <c r="A35" s="48"/>
      <c r="B35" s="48"/>
      <c r="C35" s="48" t="s">
        <v>145</v>
      </c>
      <c r="D35" s="49" t="s">
        <v>64</v>
      </c>
      <c r="E35" s="49" t="s">
        <v>104</v>
      </c>
      <c r="F35" s="41">
        <v>100</v>
      </c>
      <c r="G35" s="41" t="s">
        <v>83</v>
      </c>
      <c r="H35" s="60"/>
      <c r="I35" s="40">
        <v>9.5</v>
      </c>
      <c r="J35" s="55">
        <f t="shared" si="4"/>
        <v>0</v>
      </c>
      <c r="K35" s="55">
        <f t="shared" si="5"/>
        <v>0</v>
      </c>
      <c r="L35" s="56">
        <f t="shared" si="6"/>
        <v>0</v>
      </c>
      <c r="M35" s="61"/>
      <c r="N35" s="62"/>
      <c r="O35" s="63"/>
      <c r="P35" s="63"/>
      <c r="Q35" s="63"/>
      <c r="R35" s="41" t="s">
        <v>84</v>
      </c>
      <c r="S35" s="75">
        <f t="shared" si="3"/>
        <v>100</v>
      </c>
    </row>
    <row r="36" spans="1:19" x14ac:dyDescent="0.25">
      <c r="A36" s="48"/>
      <c r="B36" s="48"/>
      <c r="C36" s="48" t="s">
        <v>619</v>
      </c>
      <c r="D36" s="49" t="s">
        <v>64</v>
      </c>
      <c r="E36" s="49" t="s">
        <v>104</v>
      </c>
      <c r="F36" s="41">
        <v>10</v>
      </c>
      <c r="G36" s="41" t="s">
        <v>83</v>
      </c>
      <c r="H36" s="60"/>
      <c r="I36" s="40">
        <v>9.5</v>
      </c>
      <c r="J36" s="55">
        <f t="shared" si="4"/>
        <v>0</v>
      </c>
      <c r="K36" s="55">
        <f t="shared" si="5"/>
        <v>0</v>
      </c>
      <c r="L36" s="56">
        <f t="shared" si="6"/>
        <v>0</v>
      </c>
      <c r="M36" s="61"/>
      <c r="N36" s="62"/>
      <c r="O36" s="63"/>
      <c r="P36" s="63"/>
      <c r="Q36" s="63"/>
      <c r="R36" s="41"/>
      <c r="S36" s="75">
        <f t="shared" si="3"/>
        <v>10</v>
      </c>
    </row>
    <row r="37" spans="1:19" x14ac:dyDescent="0.25">
      <c r="A37" s="48"/>
      <c r="B37" s="48"/>
      <c r="C37" s="48" t="s">
        <v>633</v>
      </c>
      <c r="D37" s="49" t="s">
        <v>64</v>
      </c>
      <c r="E37" s="49" t="s">
        <v>104</v>
      </c>
      <c r="F37" s="41">
        <v>10</v>
      </c>
      <c r="G37" s="41" t="s">
        <v>83</v>
      </c>
      <c r="H37" s="60"/>
      <c r="I37" s="40">
        <v>9.5</v>
      </c>
      <c r="J37" s="55">
        <f t="shared" si="4"/>
        <v>0</v>
      </c>
      <c r="K37" s="55">
        <f t="shared" si="5"/>
        <v>0</v>
      </c>
      <c r="L37" s="56">
        <f t="shared" si="6"/>
        <v>0</v>
      </c>
      <c r="M37" s="61"/>
      <c r="N37" s="62"/>
      <c r="O37" s="63"/>
      <c r="P37" s="63"/>
      <c r="Q37" s="63"/>
      <c r="R37" s="41" t="s">
        <v>84</v>
      </c>
      <c r="S37" s="75">
        <f t="shared" si="3"/>
        <v>10</v>
      </c>
    </row>
    <row r="38" spans="1:19" x14ac:dyDescent="0.25">
      <c r="A38" s="48"/>
      <c r="B38" s="48"/>
      <c r="C38" s="48" t="s">
        <v>632</v>
      </c>
      <c r="D38" s="49" t="s">
        <v>64</v>
      </c>
      <c r="E38" s="49" t="s">
        <v>104</v>
      </c>
      <c r="F38" s="41">
        <v>60</v>
      </c>
      <c r="G38" s="41" t="s">
        <v>83</v>
      </c>
      <c r="H38" s="60"/>
      <c r="I38" s="40">
        <v>9.5</v>
      </c>
      <c r="J38" s="55">
        <f t="shared" si="4"/>
        <v>0</v>
      </c>
      <c r="K38" s="55">
        <f t="shared" si="5"/>
        <v>0</v>
      </c>
      <c r="L38" s="56">
        <f t="shared" si="6"/>
        <v>0</v>
      </c>
      <c r="M38" s="61"/>
      <c r="N38" s="62"/>
      <c r="O38" s="63"/>
      <c r="P38" s="63"/>
      <c r="Q38" s="63"/>
      <c r="R38" s="41" t="s">
        <v>84</v>
      </c>
      <c r="S38" s="75">
        <f t="shared" si="3"/>
        <v>60</v>
      </c>
    </row>
    <row r="39" spans="1:19" x14ac:dyDescent="0.25">
      <c r="A39" s="48"/>
      <c r="B39" s="48"/>
      <c r="C39" s="48" t="s">
        <v>146</v>
      </c>
      <c r="D39" s="49" t="s">
        <v>64</v>
      </c>
      <c r="E39" s="49" t="s">
        <v>104</v>
      </c>
      <c r="F39" s="41">
        <v>120</v>
      </c>
      <c r="G39" s="41" t="s">
        <v>83</v>
      </c>
      <c r="H39" s="60"/>
      <c r="I39" s="40">
        <v>9.5</v>
      </c>
      <c r="J39" s="55">
        <f t="shared" si="4"/>
        <v>0</v>
      </c>
      <c r="K39" s="55">
        <f t="shared" si="5"/>
        <v>0</v>
      </c>
      <c r="L39" s="56">
        <f t="shared" si="6"/>
        <v>0</v>
      </c>
      <c r="M39" s="61"/>
      <c r="N39" s="62"/>
      <c r="O39" s="63"/>
      <c r="P39" s="63"/>
      <c r="Q39" s="63"/>
      <c r="R39" s="41" t="s">
        <v>84</v>
      </c>
      <c r="S39" s="75">
        <f t="shared" si="3"/>
        <v>120</v>
      </c>
    </row>
    <row r="40" spans="1:19" x14ac:dyDescent="0.25">
      <c r="A40" s="48"/>
      <c r="B40" s="48"/>
      <c r="C40" s="48" t="s">
        <v>147</v>
      </c>
      <c r="D40" s="49" t="s">
        <v>64</v>
      </c>
      <c r="E40" s="49" t="s">
        <v>148</v>
      </c>
      <c r="F40" s="41">
        <v>500</v>
      </c>
      <c r="G40" s="41" t="s">
        <v>83</v>
      </c>
      <c r="H40" s="60"/>
      <c r="I40" s="40">
        <v>9.5</v>
      </c>
      <c r="J40" s="55">
        <f t="shared" si="4"/>
        <v>0</v>
      </c>
      <c r="K40" s="55">
        <f t="shared" si="5"/>
        <v>0</v>
      </c>
      <c r="L40" s="56">
        <f t="shared" si="6"/>
        <v>0</v>
      </c>
      <c r="M40" s="61"/>
      <c r="N40" s="62"/>
      <c r="O40" s="63"/>
      <c r="P40" s="63"/>
      <c r="Q40" s="63"/>
      <c r="R40" s="41" t="s">
        <v>112</v>
      </c>
      <c r="S40" s="75">
        <f t="shared" si="3"/>
        <v>500</v>
      </c>
    </row>
    <row r="41" spans="1:19" x14ac:dyDescent="0.25">
      <c r="A41" s="48"/>
      <c r="B41" s="48"/>
      <c r="C41" s="48" t="s">
        <v>149</v>
      </c>
      <c r="D41" s="49" t="s">
        <v>64</v>
      </c>
      <c r="E41" s="49" t="s">
        <v>111</v>
      </c>
      <c r="F41" s="41">
        <v>50</v>
      </c>
      <c r="G41" s="41" t="s">
        <v>83</v>
      </c>
      <c r="H41" s="60"/>
      <c r="I41" s="40">
        <v>9.5</v>
      </c>
      <c r="J41" s="55">
        <f t="shared" si="4"/>
        <v>0</v>
      </c>
      <c r="K41" s="55">
        <f t="shared" si="5"/>
        <v>0</v>
      </c>
      <c r="L41" s="56">
        <f t="shared" si="6"/>
        <v>0</v>
      </c>
      <c r="M41" s="61"/>
      <c r="N41" s="62"/>
      <c r="O41" s="63"/>
      <c r="P41" s="63"/>
      <c r="Q41" s="63"/>
      <c r="R41" s="41" t="s">
        <v>112</v>
      </c>
      <c r="S41" s="75">
        <f t="shared" si="3"/>
        <v>50</v>
      </c>
    </row>
    <row r="42" spans="1:19" x14ac:dyDescent="0.25">
      <c r="A42" s="48"/>
      <c r="B42" s="48"/>
      <c r="C42" s="48" t="s">
        <v>150</v>
      </c>
      <c r="D42" s="49" t="s">
        <v>64</v>
      </c>
      <c r="E42" s="49" t="s">
        <v>104</v>
      </c>
      <c r="F42" s="41">
        <v>90</v>
      </c>
      <c r="G42" s="41" t="s">
        <v>83</v>
      </c>
      <c r="H42" s="60"/>
      <c r="I42" s="40">
        <v>9.5</v>
      </c>
      <c r="J42" s="55">
        <f t="shared" si="4"/>
        <v>0</v>
      </c>
      <c r="K42" s="55">
        <f t="shared" si="5"/>
        <v>0</v>
      </c>
      <c r="L42" s="56">
        <f t="shared" si="6"/>
        <v>0</v>
      </c>
      <c r="M42" s="61"/>
      <c r="N42" s="62"/>
      <c r="O42" s="63"/>
      <c r="P42" s="63"/>
      <c r="Q42" s="63"/>
      <c r="R42" s="41" t="s">
        <v>84</v>
      </c>
      <c r="S42" s="75">
        <f t="shared" si="3"/>
        <v>90</v>
      </c>
    </row>
    <row r="43" spans="1:19" x14ac:dyDescent="0.25">
      <c r="A43" s="48"/>
      <c r="B43" s="48"/>
      <c r="C43" s="48" t="s">
        <v>151</v>
      </c>
      <c r="D43" s="49" t="s">
        <v>64</v>
      </c>
      <c r="E43" s="49" t="s">
        <v>104</v>
      </c>
      <c r="F43" s="41">
        <v>200</v>
      </c>
      <c r="G43" s="41" t="s">
        <v>83</v>
      </c>
      <c r="H43" s="60"/>
      <c r="I43" s="40">
        <v>9.5</v>
      </c>
      <c r="J43" s="55">
        <f t="shared" si="4"/>
        <v>0</v>
      </c>
      <c r="K43" s="55">
        <f t="shared" si="5"/>
        <v>0</v>
      </c>
      <c r="L43" s="56">
        <f t="shared" si="6"/>
        <v>0</v>
      </c>
      <c r="M43" s="61"/>
      <c r="N43" s="62"/>
      <c r="O43" s="63"/>
      <c r="P43" s="63"/>
      <c r="Q43" s="63"/>
      <c r="R43" s="41" t="s">
        <v>84</v>
      </c>
      <c r="S43" s="75">
        <f t="shared" si="3"/>
        <v>200</v>
      </c>
    </row>
    <row r="44" spans="1:19" x14ac:dyDescent="0.25">
      <c r="A44" s="48"/>
      <c r="B44" s="48" t="s">
        <v>152</v>
      </c>
      <c r="C44" s="48" t="s">
        <v>153</v>
      </c>
      <c r="D44" s="49" t="s">
        <v>64</v>
      </c>
      <c r="E44" s="49" t="s">
        <v>104</v>
      </c>
      <c r="F44" s="41">
        <v>2200</v>
      </c>
      <c r="G44" s="41" t="s">
        <v>83</v>
      </c>
      <c r="H44" s="60"/>
      <c r="I44" s="40">
        <v>9.5</v>
      </c>
      <c r="J44" s="55">
        <f t="shared" si="4"/>
        <v>0</v>
      </c>
      <c r="K44" s="55">
        <f t="shared" si="5"/>
        <v>0</v>
      </c>
      <c r="L44" s="56">
        <f t="shared" si="6"/>
        <v>0</v>
      </c>
      <c r="M44" s="61"/>
      <c r="N44" s="62"/>
      <c r="O44" s="63"/>
      <c r="P44" s="63"/>
      <c r="Q44" s="63"/>
      <c r="R44" s="41" t="s">
        <v>84</v>
      </c>
      <c r="S44" s="75">
        <f t="shared" si="3"/>
        <v>2200</v>
      </c>
    </row>
    <row r="45" spans="1:19" x14ac:dyDescent="0.25">
      <c r="A45" s="48"/>
      <c r="B45" s="48"/>
      <c r="C45" s="48" t="s">
        <v>154</v>
      </c>
      <c r="D45" s="49" t="s">
        <v>64</v>
      </c>
      <c r="E45" s="49" t="s">
        <v>104</v>
      </c>
      <c r="F45" s="41">
        <v>500</v>
      </c>
      <c r="G45" s="41" t="s">
        <v>83</v>
      </c>
      <c r="H45" s="60"/>
      <c r="I45" s="40">
        <v>9.5</v>
      </c>
      <c r="J45" s="55">
        <f t="shared" si="4"/>
        <v>0</v>
      </c>
      <c r="K45" s="55">
        <f t="shared" si="5"/>
        <v>0</v>
      </c>
      <c r="L45" s="56">
        <f t="shared" si="6"/>
        <v>0</v>
      </c>
      <c r="M45" s="61"/>
      <c r="N45" s="62"/>
      <c r="O45" s="63"/>
      <c r="P45" s="63"/>
      <c r="Q45" s="63"/>
      <c r="R45" s="41" t="s">
        <v>84</v>
      </c>
      <c r="S45" s="75">
        <f t="shared" si="3"/>
        <v>500</v>
      </c>
    </row>
    <row r="46" spans="1:19" x14ac:dyDescent="0.25">
      <c r="A46" s="48"/>
      <c r="B46" s="48"/>
      <c r="C46" s="48" t="s">
        <v>155</v>
      </c>
      <c r="D46" s="49" t="s">
        <v>64</v>
      </c>
      <c r="E46" s="49" t="s">
        <v>104</v>
      </c>
      <c r="F46" s="41">
        <v>500</v>
      </c>
      <c r="G46" s="41" t="s">
        <v>83</v>
      </c>
      <c r="H46" s="60"/>
      <c r="I46" s="40">
        <v>9.5</v>
      </c>
      <c r="J46" s="55">
        <f t="shared" si="4"/>
        <v>0</v>
      </c>
      <c r="K46" s="55">
        <f t="shared" si="5"/>
        <v>0</v>
      </c>
      <c r="L46" s="56">
        <f t="shared" si="6"/>
        <v>0</v>
      </c>
      <c r="M46" s="61"/>
      <c r="N46" s="62"/>
      <c r="O46" s="63"/>
      <c r="P46" s="63"/>
      <c r="Q46" s="63"/>
      <c r="R46" s="41" t="s">
        <v>84</v>
      </c>
      <c r="S46" s="75">
        <f t="shared" si="3"/>
        <v>500</v>
      </c>
    </row>
    <row r="47" spans="1:19" x14ac:dyDescent="0.25">
      <c r="A47" s="48"/>
      <c r="B47" s="48"/>
      <c r="C47" s="48" t="s">
        <v>156</v>
      </c>
      <c r="D47" s="49" t="s">
        <v>64</v>
      </c>
      <c r="E47" s="49" t="s">
        <v>104</v>
      </c>
      <c r="F47" s="41">
        <v>2000</v>
      </c>
      <c r="G47" s="41" t="s">
        <v>83</v>
      </c>
      <c r="H47" s="60"/>
      <c r="I47" s="40">
        <v>9.5</v>
      </c>
      <c r="J47" s="55">
        <f t="shared" si="4"/>
        <v>0</v>
      </c>
      <c r="K47" s="55">
        <f t="shared" si="5"/>
        <v>0</v>
      </c>
      <c r="L47" s="56">
        <f t="shared" si="6"/>
        <v>0</v>
      </c>
      <c r="M47" s="61"/>
      <c r="N47" s="62"/>
      <c r="O47" s="63"/>
      <c r="P47" s="63"/>
      <c r="Q47" s="63"/>
      <c r="R47" s="41" t="s">
        <v>84</v>
      </c>
      <c r="S47" s="75">
        <f t="shared" si="3"/>
        <v>2000</v>
      </c>
    </row>
    <row r="48" spans="1:19" x14ac:dyDescent="0.25">
      <c r="A48" s="48"/>
      <c r="B48" s="48"/>
      <c r="C48" s="48" t="s">
        <v>157</v>
      </c>
      <c r="D48" s="49" t="s">
        <v>64</v>
      </c>
      <c r="E48" s="49" t="s">
        <v>158</v>
      </c>
      <c r="F48" s="41">
        <v>400</v>
      </c>
      <c r="G48" s="41" t="s">
        <v>83</v>
      </c>
      <c r="H48" s="60"/>
      <c r="I48" s="40">
        <v>9.5</v>
      </c>
      <c r="J48" s="55">
        <f t="shared" si="4"/>
        <v>0</v>
      </c>
      <c r="K48" s="55">
        <f t="shared" si="5"/>
        <v>0</v>
      </c>
      <c r="L48" s="56">
        <f t="shared" si="6"/>
        <v>0</v>
      </c>
      <c r="M48" s="61"/>
      <c r="N48" s="62"/>
      <c r="O48" s="63"/>
      <c r="P48" s="63"/>
      <c r="Q48" s="63"/>
      <c r="R48" s="41" t="s">
        <v>129</v>
      </c>
      <c r="S48" s="75">
        <f t="shared" si="3"/>
        <v>400</v>
      </c>
    </row>
    <row r="49" spans="1:19" x14ac:dyDescent="0.25">
      <c r="A49" s="48"/>
      <c r="B49" s="48"/>
      <c r="C49" s="48" t="s">
        <v>159</v>
      </c>
      <c r="D49" s="49" t="s">
        <v>64</v>
      </c>
      <c r="E49" s="49" t="s">
        <v>104</v>
      </c>
      <c r="F49" s="41">
        <v>700</v>
      </c>
      <c r="G49" s="41" t="s">
        <v>83</v>
      </c>
      <c r="H49" s="60"/>
      <c r="I49" s="40">
        <v>9.5</v>
      </c>
      <c r="J49" s="55">
        <f t="shared" si="4"/>
        <v>0</v>
      </c>
      <c r="K49" s="55">
        <f t="shared" si="5"/>
        <v>0</v>
      </c>
      <c r="L49" s="56">
        <f t="shared" si="6"/>
        <v>0</v>
      </c>
      <c r="M49" s="61"/>
      <c r="N49" s="62"/>
      <c r="O49" s="63"/>
      <c r="P49" s="63"/>
      <c r="Q49" s="63"/>
      <c r="R49" s="41" t="s">
        <v>84</v>
      </c>
      <c r="S49" s="75">
        <f t="shared" si="3"/>
        <v>700</v>
      </c>
    </row>
    <row r="50" spans="1:19" x14ac:dyDescent="0.25">
      <c r="A50" s="48"/>
      <c r="B50" s="48"/>
      <c r="C50" s="48" t="s">
        <v>160</v>
      </c>
      <c r="D50" s="49" t="s">
        <v>64</v>
      </c>
      <c r="E50" s="49" t="s">
        <v>104</v>
      </c>
      <c r="F50" s="41">
        <v>200</v>
      </c>
      <c r="G50" s="41" t="s">
        <v>83</v>
      </c>
      <c r="H50" s="60"/>
      <c r="I50" s="40">
        <v>9.5</v>
      </c>
      <c r="J50" s="55">
        <f t="shared" si="4"/>
        <v>0</v>
      </c>
      <c r="K50" s="55">
        <f t="shared" si="5"/>
        <v>0</v>
      </c>
      <c r="L50" s="56">
        <f t="shared" si="6"/>
        <v>0</v>
      </c>
      <c r="M50" s="61"/>
      <c r="N50" s="62"/>
      <c r="O50" s="63"/>
      <c r="P50" s="63"/>
      <c r="Q50" s="63"/>
      <c r="R50" s="41" t="s">
        <v>84</v>
      </c>
      <c r="S50" s="75">
        <f t="shared" si="3"/>
        <v>200</v>
      </c>
    </row>
    <row r="51" spans="1:19" x14ac:dyDescent="0.25">
      <c r="A51" s="48"/>
      <c r="B51" s="48"/>
      <c r="C51" s="48" t="s">
        <v>161</v>
      </c>
      <c r="D51" s="49" t="s">
        <v>64</v>
      </c>
      <c r="E51" s="49" t="s">
        <v>158</v>
      </c>
      <c r="F51" s="41">
        <v>80</v>
      </c>
      <c r="G51" s="41" t="s">
        <v>83</v>
      </c>
      <c r="H51" s="60"/>
      <c r="I51" s="40">
        <v>9.5</v>
      </c>
      <c r="J51" s="55">
        <f t="shared" si="4"/>
        <v>0</v>
      </c>
      <c r="K51" s="55">
        <f t="shared" si="5"/>
        <v>0</v>
      </c>
      <c r="L51" s="56">
        <f t="shared" si="6"/>
        <v>0</v>
      </c>
      <c r="M51" s="61"/>
      <c r="N51" s="62"/>
      <c r="O51" s="63"/>
      <c r="P51" s="63"/>
      <c r="Q51" s="63"/>
      <c r="R51" s="41" t="s">
        <v>129</v>
      </c>
      <c r="S51" s="75">
        <f t="shared" si="3"/>
        <v>80</v>
      </c>
    </row>
    <row r="52" spans="1:19" x14ac:dyDescent="0.25">
      <c r="A52" s="48"/>
      <c r="B52" s="48"/>
      <c r="C52" s="48" t="s">
        <v>162</v>
      </c>
      <c r="D52" s="49" t="s">
        <v>64</v>
      </c>
      <c r="E52" s="49" t="s">
        <v>104</v>
      </c>
      <c r="F52" s="41">
        <v>50</v>
      </c>
      <c r="G52" s="41" t="s">
        <v>83</v>
      </c>
      <c r="H52" s="60"/>
      <c r="I52" s="40">
        <v>9.5</v>
      </c>
      <c r="J52" s="55">
        <f t="shared" si="4"/>
        <v>0</v>
      </c>
      <c r="K52" s="55">
        <f t="shared" si="5"/>
        <v>0</v>
      </c>
      <c r="L52" s="56">
        <f t="shared" si="6"/>
        <v>0</v>
      </c>
      <c r="M52" s="61"/>
      <c r="N52" s="62"/>
      <c r="O52" s="63"/>
      <c r="P52" s="63"/>
      <c r="Q52" s="63"/>
      <c r="R52" s="41" t="s">
        <v>84</v>
      </c>
      <c r="S52" s="75">
        <f t="shared" si="3"/>
        <v>50</v>
      </c>
    </row>
    <row r="53" spans="1:19" x14ac:dyDescent="0.25">
      <c r="A53" s="48"/>
      <c r="B53" s="48"/>
      <c r="C53" s="48" t="s">
        <v>163</v>
      </c>
      <c r="D53" s="49" t="s">
        <v>64</v>
      </c>
      <c r="E53" s="49" t="s">
        <v>104</v>
      </c>
      <c r="F53" s="41">
        <v>50</v>
      </c>
      <c r="G53" s="41" t="s">
        <v>83</v>
      </c>
      <c r="H53" s="60"/>
      <c r="I53" s="40">
        <v>9.5</v>
      </c>
      <c r="J53" s="55">
        <f t="shared" si="4"/>
        <v>0</v>
      </c>
      <c r="K53" s="55">
        <f t="shared" si="5"/>
        <v>0</v>
      </c>
      <c r="L53" s="56">
        <f t="shared" si="6"/>
        <v>0</v>
      </c>
      <c r="M53" s="61"/>
      <c r="N53" s="62"/>
      <c r="O53" s="63"/>
      <c r="P53" s="63"/>
      <c r="Q53" s="63"/>
      <c r="R53" s="41" t="s">
        <v>84</v>
      </c>
      <c r="S53" s="75">
        <f t="shared" si="3"/>
        <v>50</v>
      </c>
    </row>
    <row r="54" spans="1:19" x14ac:dyDescent="0.25">
      <c r="A54" s="48"/>
      <c r="B54" s="48"/>
      <c r="C54" s="48" t="s">
        <v>164</v>
      </c>
      <c r="D54" s="49" t="s">
        <v>64</v>
      </c>
      <c r="E54" s="49" t="s">
        <v>104</v>
      </c>
      <c r="F54" s="41">
        <v>700</v>
      </c>
      <c r="G54" s="41" t="s">
        <v>83</v>
      </c>
      <c r="H54" s="60"/>
      <c r="I54" s="40">
        <v>9.5</v>
      </c>
      <c r="J54" s="55">
        <f t="shared" si="4"/>
        <v>0</v>
      </c>
      <c r="K54" s="55">
        <f t="shared" si="5"/>
        <v>0</v>
      </c>
      <c r="L54" s="56">
        <f t="shared" si="6"/>
        <v>0</v>
      </c>
      <c r="M54" s="61"/>
      <c r="N54" s="62"/>
      <c r="O54" s="63"/>
      <c r="P54" s="63"/>
      <c r="Q54" s="63"/>
      <c r="R54" s="41" t="s">
        <v>84</v>
      </c>
      <c r="S54" s="75">
        <f t="shared" si="3"/>
        <v>700</v>
      </c>
    </row>
    <row r="55" spans="1:19" x14ac:dyDescent="0.25">
      <c r="A55" s="48"/>
      <c r="B55" s="48"/>
      <c r="C55" s="48" t="s">
        <v>165</v>
      </c>
      <c r="D55" s="49" t="s">
        <v>64</v>
      </c>
      <c r="E55" s="49" t="s">
        <v>104</v>
      </c>
      <c r="F55" s="41">
        <v>120</v>
      </c>
      <c r="G55" s="41" t="s">
        <v>83</v>
      </c>
      <c r="H55" s="60"/>
      <c r="I55" s="40">
        <v>9.5</v>
      </c>
      <c r="J55" s="55">
        <f t="shared" si="4"/>
        <v>0</v>
      </c>
      <c r="K55" s="55">
        <f t="shared" si="5"/>
        <v>0</v>
      </c>
      <c r="L55" s="56">
        <f t="shared" si="6"/>
        <v>0</v>
      </c>
      <c r="M55" s="61"/>
      <c r="N55" s="62"/>
      <c r="O55" s="63"/>
      <c r="P55" s="63"/>
      <c r="Q55" s="63"/>
      <c r="R55" s="41" t="s">
        <v>84</v>
      </c>
      <c r="S55" s="75">
        <f t="shared" si="3"/>
        <v>120</v>
      </c>
    </row>
    <row r="56" spans="1:19" x14ac:dyDescent="0.25">
      <c r="A56" s="48"/>
      <c r="B56" s="48" t="s">
        <v>178</v>
      </c>
      <c r="C56" s="48" t="s">
        <v>179</v>
      </c>
      <c r="D56" s="49" t="s">
        <v>64</v>
      </c>
      <c r="E56" s="49" t="s">
        <v>104</v>
      </c>
      <c r="F56" s="41">
        <v>1000</v>
      </c>
      <c r="G56" s="41" t="s">
        <v>83</v>
      </c>
      <c r="H56" s="60"/>
      <c r="I56" s="40">
        <v>9.5</v>
      </c>
      <c r="J56" s="55">
        <f t="shared" si="4"/>
        <v>0</v>
      </c>
      <c r="K56" s="55">
        <f t="shared" si="5"/>
        <v>0</v>
      </c>
      <c r="L56" s="56">
        <f t="shared" si="6"/>
        <v>0</v>
      </c>
      <c r="M56" s="61"/>
      <c r="N56" s="62"/>
      <c r="O56" s="63"/>
      <c r="P56" s="63"/>
      <c r="Q56" s="63"/>
      <c r="R56" s="41" t="s">
        <v>84</v>
      </c>
      <c r="S56" s="75">
        <f t="shared" si="3"/>
        <v>1000</v>
      </c>
    </row>
    <row r="57" spans="1:19" x14ac:dyDescent="0.25">
      <c r="A57" s="48"/>
      <c r="B57" s="48"/>
      <c r="C57" s="48" t="s">
        <v>180</v>
      </c>
      <c r="D57" s="49" t="s">
        <v>64</v>
      </c>
      <c r="E57" s="49" t="s">
        <v>158</v>
      </c>
      <c r="F57" s="41">
        <v>70</v>
      </c>
      <c r="G57" s="41" t="s">
        <v>83</v>
      </c>
      <c r="H57" s="60"/>
      <c r="I57" s="40">
        <v>9.5</v>
      </c>
      <c r="J57" s="55">
        <f t="shared" si="4"/>
        <v>0</v>
      </c>
      <c r="K57" s="55">
        <f t="shared" si="5"/>
        <v>0</v>
      </c>
      <c r="L57" s="56">
        <f t="shared" si="6"/>
        <v>0</v>
      </c>
      <c r="M57" s="61"/>
      <c r="N57" s="62"/>
      <c r="O57" s="63"/>
      <c r="P57" s="63"/>
      <c r="Q57" s="63"/>
      <c r="R57" s="41" t="s">
        <v>129</v>
      </c>
      <c r="S57" s="75">
        <f t="shared" si="3"/>
        <v>70</v>
      </c>
    </row>
    <row r="58" spans="1:19" x14ac:dyDescent="0.25">
      <c r="A58" s="48"/>
      <c r="B58" s="48"/>
      <c r="C58" s="48" t="s">
        <v>181</v>
      </c>
      <c r="D58" s="49" t="s">
        <v>64</v>
      </c>
      <c r="E58" s="49" t="s">
        <v>104</v>
      </c>
      <c r="F58" s="41">
        <v>1000</v>
      </c>
      <c r="G58" s="41" t="s">
        <v>83</v>
      </c>
      <c r="H58" s="60"/>
      <c r="I58" s="40">
        <v>9.5</v>
      </c>
      <c r="J58" s="55">
        <f t="shared" si="4"/>
        <v>0</v>
      </c>
      <c r="K58" s="55">
        <f t="shared" si="5"/>
        <v>0</v>
      </c>
      <c r="L58" s="56">
        <f t="shared" si="6"/>
        <v>0</v>
      </c>
      <c r="M58" s="61"/>
      <c r="N58" s="62"/>
      <c r="O58" s="63"/>
      <c r="P58" s="63"/>
      <c r="Q58" s="63"/>
      <c r="R58" s="41" t="s">
        <v>84</v>
      </c>
      <c r="S58" s="75">
        <f t="shared" si="3"/>
        <v>1000</v>
      </c>
    </row>
    <row r="59" spans="1:19" x14ac:dyDescent="0.25">
      <c r="A59" s="48"/>
      <c r="B59" s="48"/>
      <c r="C59" s="48" t="s">
        <v>976</v>
      </c>
      <c r="D59" s="49" t="s">
        <v>64</v>
      </c>
      <c r="E59" s="49" t="s">
        <v>104</v>
      </c>
      <c r="F59" s="41">
        <v>900</v>
      </c>
      <c r="G59" s="41" t="s">
        <v>83</v>
      </c>
      <c r="H59" s="60"/>
      <c r="I59" s="40">
        <v>9.5</v>
      </c>
      <c r="J59" s="55">
        <f t="shared" si="4"/>
        <v>0</v>
      </c>
      <c r="K59" s="55">
        <f t="shared" si="5"/>
        <v>0</v>
      </c>
      <c r="L59" s="56">
        <f t="shared" si="6"/>
        <v>0</v>
      </c>
      <c r="M59" s="61"/>
      <c r="N59" s="62"/>
      <c r="O59" s="63"/>
      <c r="P59" s="63"/>
      <c r="Q59" s="63"/>
      <c r="R59" s="41"/>
      <c r="S59" s="75">
        <f t="shared" si="3"/>
        <v>900</v>
      </c>
    </row>
    <row r="60" spans="1:19" x14ac:dyDescent="0.25">
      <c r="A60" s="48"/>
      <c r="B60" s="48"/>
      <c r="C60" s="48" t="s">
        <v>182</v>
      </c>
      <c r="D60" s="49" t="s">
        <v>64</v>
      </c>
      <c r="E60" s="49" t="s">
        <v>104</v>
      </c>
      <c r="F60" s="41">
        <v>150</v>
      </c>
      <c r="G60" s="41" t="s">
        <v>83</v>
      </c>
      <c r="H60" s="60"/>
      <c r="I60" s="40">
        <v>9.5</v>
      </c>
      <c r="J60" s="55">
        <f t="shared" si="4"/>
        <v>0</v>
      </c>
      <c r="K60" s="55">
        <f t="shared" si="5"/>
        <v>0</v>
      </c>
      <c r="L60" s="56">
        <f t="shared" si="6"/>
        <v>0</v>
      </c>
      <c r="M60" s="61"/>
      <c r="N60" s="62"/>
      <c r="O60" s="63"/>
      <c r="P60" s="63"/>
      <c r="Q60" s="63"/>
      <c r="R60" s="41" t="s">
        <v>84</v>
      </c>
      <c r="S60" s="75">
        <f t="shared" si="3"/>
        <v>150</v>
      </c>
    </row>
    <row r="61" spans="1:19" x14ac:dyDescent="0.25">
      <c r="A61" s="48"/>
      <c r="B61" s="48"/>
      <c r="C61" s="48" t="s">
        <v>183</v>
      </c>
      <c r="D61" s="49" t="s">
        <v>64</v>
      </c>
      <c r="E61" s="49" t="s">
        <v>184</v>
      </c>
      <c r="F61" s="41">
        <v>400</v>
      </c>
      <c r="G61" s="41" t="s">
        <v>83</v>
      </c>
      <c r="H61" s="60"/>
      <c r="I61" s="40">
        <v>9.5</v>
      </c>
      <c r="J61" s="55">
        <f t="shared" si="4"/>
        <v>0</v>
      </c>
      <c r="K61" s="55">
        <f t="shared" si="5"/>
        <v>0</v>
      </c>
      <c r="L61" s="56">
        <f t="shared" si="6"/>
        <v>0</v>
      </c>
      <c r="M61" s="61"/>
      <c r="N61" s="62"/>
      <c r="O61" s="63"/>
      <c r="P61" s="63"/>
      <c r="Q61" s="63"/>
      <c r="R61" s="41" t="s">
        <v>142</v>
      </c>
      <c r="S61" s="75">
        <f t="shared" si="3"/>
        <v>400</v>
      </c>
    </row>
    <row r="62" spans="1:19" x14ac:dyDescent="0.25">
      <c r="A62" s="48"/>
      <c r="B62" s="48"/>
      <c r="C62" s="48" t="s">
        <v>185</v>
      </c>
      <c r="D62" s="49" t="s">
        <v>64</v>
      </c>
      <c r="E62" s="49" t="s">
        <v>104</v>
      </c>
      <c r="F62" s="41">
        <v>600</v>
      </c>
      <c r="G62" s="41" t="s">
        <v>83</v>
      </c>
      <c r="H62" s="60"/>
      <c r="I62" s="40">
        <v>9.5</v>
      </c>
      <c r="J62" s="55">
        <f t="shared" si="4"/>
        <v>0</v>
      </c>
      <c r="K62" s="55">
        <f t="shared" si="5"/>
        <v>0</v>
      </c>
      <c r="L62" s="56">
        <f t="shared" si="6"/>
        <v>0</v>
      </c>
      <c r="M62" s="61"/>
      <c r="N62" s="62"/>
      <c r="O62" s="63"/>
      <c r="P62" s="63"/>
      <c r="Q62" s="63"/>
      <c r="R62" s="41" t="s">
        <v>84</v>
      </c>
      <c r="S62" s="75">
        <f t="shared" si="3"/>
        <v>600</v>
      </c>
    </row>
    <row r="63" spans="1:19" x14ac:dyDescent="0.25">
      <c r="A63" s="48"/>
      <c r="B63" s="48"/>
      <c r="C63" s="48" t="s">
        <v>186</v>
      </c>
      <c r="D63" s="49" t="s">
        <v>64</v>
      </c>
      <c r="E63" s="49" t="s">
        <v>104</v>
      </c>
      <c r="F63" s="41">
        <v>300</v>
      </c>
      <c r="G63" s="41" t="s">
        <v>83</v>
      </c>
      <c r="H63" s="60"/>
      <c r="I63" s="40">
        <v>9.5</v>
      </c>
      <c r="J63" s="55">
        <f t="shared" si="4"/>
        <v>0</v>
      </c>
      <c r="K63" s="55">
        <f t="shared" si="5"/>
        <v>0</v>
      </c>
      <c r="L63" s="56">
        <f t="shared" si="6"/>
        <v>0</v>
      </c>
      <c r="M63" s="61"/>
      <c r="N63" s="62"/>
      <c r="O63" s="63"/>
      <c r="P63" s="63"/>
      <c r="Q63" s="63"/>
      <c r="R63" s="41" t="s">
        <v>84</v>
      </c>
      <c r="S63" s="75">
        <f t="shared" si="3"/>
        <v>300</v>
      </c>
    </row>
    <row r="64" spans="1:19" x14ac:dyDescent="0.25">
      <c r="A64" s="48"/>
      <c r="B64" s="48"/>
      <c r="C64" s="48" t="s">
        <v>618</v>
      </c>
      <c r="D64" s="49" t="s">
        <v>64</v>
      </c>
      <c r="E64" s="49" t="s">
        <v>104</v>
      </c>
      <c r="F64" s="41">
        <v>120</v>
      </c>
      <c r="G64" s="41" t="s">
        <v>83</v>
      </c>
      <c r="H64" s="60"/>
      <c r="I64" s="40">
        <v>9.5</v>
      </c>
      <c r="J64" s="55">
        <f t="shared" si="4"/>
        <v>0</v>
      </c>
      <c r="K64" s="55">
        <f t="shared" si="5"/>
        <v>0</v>
      </c>
      <c r="L64" s="56">
        <f t="shared" si="6"/>
        <v>0</v>
      </c>
      <c r="M64" s="61"/>
      <c r="N64" s="62"/>
      <c r="O64" s="63"/>
      <c r="P64" s="63"/>
      <c r="Q64" s="63"/>
      <c r="R64" s="41"/>
      <c r="S64" s="75">
        <f t="shared" si="3"/>
        <v>120</v>
      </c>
    </row>
    <row r="65" spans="8:19" x14ac:dyDescent="0.25">
      <c r="H65" s="65">
        <f>SUM(H3:H64)</f>
        <v>0</v>
      </c>
      <c r="J65" s="65">
        <f>SUM(J3:J64)</f>
        <v>0</v>
      </c>
      <c r="K65" s="65">
        <f>SUM(K3:K64)</f>
        <v>0</v>
      </c>
      <c r="L65" s="65">
        <f>SUM(L3:L64)</f>
        <v>0</v>
      </c>
      <c r="S65" s="76">
        <f>SUM(S3:S64)</f>
        <v>23620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1F0A-1886-4B15-9B06-F77E46D441B8}">
  <dimension ref="A1:S37"/>
  <sheetViews>
    <sheetView zoomScaleNormal="100" workbookViewId="0">
      <selection activeCell="Q18" sqref="Q18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810</v>
      </c>
      <c r="B3" s="48" t="s">
        <v>134</v>
      </c>
      <c r="C3" s="48" t="s">
        <v>135</v>
      </c>
      <c r="D3" s="49" t="s">
        <v>64</v>
      </c>
      <c r="E3" s="49" t="s">
        <v>104</v>
      </c>
      <c r="F3" s="41">
        <v>100</v>
      </c>
      <c r="G3" s="41" t="s">
        <v>83</v>
      </c>
      <c r="H3" s="60"/>
      <c r="I3" s="40">
        <v>9.5</v>
      </c>
      <c r="J3" s="55">
        <f t="shared" ref="J3:J16" si="0">H3*I3/100</f>
        <v>0</v>
      </c>
      <c r="K3" s="55">
        <f t="shared" ref="K3:K16" si="1">H3+J3</f>
        <v>0</v>
      </c>
      <c r="L3" s="56">
        <f t="shared" ref="L3:L16" si="2">K3*F3</f>
        <v>0</v>
      </c>
      <c r="M3" s="61"/>
      <c r="N3" s="62"/>
      <c r="O3" s="63"/>
      <c r="P3" s="63"/>
      <c r="Q3" s="63"/>
      <c r="R3" s="41" t="s">
        <v>84</v>
      </c>
      <c r="S3" s="75">
        <f>F3</f>
        <v>100</v>
      </c>
    </row>
    <row r="4" spans="1:19" x14ac:dyDescent="0.25">
      <c r="A4" s="48"/>
      <c r="B4" s="48"/>
      <c r="C4" s="48" t="s">
        <v>811</v>
      </c>
      <c r="D4" s="49" t="s">
        <v>64</v>
      </c>
      <c r="E4" s="49" t="s">
        <v>104</v>
      </c>
      <c r="F4" s="41">
        <v>60</v>
      </c>
      <c r="G4" s="41" t="s">
        <v>83</v>
      </c>
      <c r="H4" s="60"/>
      <c r="I4" s="40">
        <v>9.5</v>
      </c>
      <c r="J4" s="55">
        <f t="shared" ref="J4:J13" si="3">H4*I4/100</f>
        <v>0</v>
      </c>
      <c r="K4" s="55">
        <f t="shared" ref="K4:K13" si="4">H4+J4</f>
        <v>0</v>
      </c>
      <c r="L4" s="56">
        <f t="shared" ref="L4:L13" si="5">K4*F4</f>
        <v>0</v>
      </c>
      <c r="M4" s="61"/>
      <c r="N4" s="62"/>
      <c r="O4" s="63"/>
      <c r="P4" s="63"/>
      <c r="Q4" s="63"/>
      <c r="R4" s="41"/>
      <c r="S4" s="75">
        <f t="shared" ref="S4:S20" si="6">F4</f>
        <v>60</v>
      </c>
    </row>
    <row r="5" spans="1:19" x14ac:dyDescent="0.25">
      <c r="A5" s="48"/>
      <c r="B5" s="48"/>
      <c r="C5" s="48" t="s">
        <v>136</v>
      </c>
      <c r="D5" s="49" t="s">
        <v>64</v>
      </c>
      <c r="E5" s="49" t="s">
        <v>104</v>
      </c>
      <c r="F5" s="41">
        <v>100</v>
      </c>
      <c r="G5" s="41" t="s">
        <v>83</v>
      </c>
      <c r="H5" s="60"/>
      <c r="I5" s="40">
        <v>9.5</v>
      </c>
      <c r="J5" s="55">
        <f t="shared" si="3"/>
        <v>0</v>
      </c>
      <c r="K5" s="55">
        <f t="shared" si="4"/>
        <v>0</v>
      </c>
      <c r="L5" s="56">
        <f t="shared" si="5"/>
        <v>0</v>
      </c>
      <c r="M5" s="61"/>
      <c r="N5" s="62"/>
      <c r="O5" s="63"/>
      <c r="P5" s="63"/>
      <c r="Q5" s="63"/>
      <c r="R5" s="41" t="s">
        <v>84</v>
      </c>
      <c r="S5" s="75">
        <f t="shared" si="6"/>
        <v>100</v>
      </c>
    </row>
    <row r="6" spans="1:19" x14ac:dyDescent="0.25">
      <c r="A6" s="48"/>
      <c r="B6" s="48"/>
      <c r="C6" s="48" t="s">
        <v>137</v>
      </c>
      <c r="D6" s="49" t="s">
        <v>64</v>
      </c>
      <c r="E6" s="49" t="s">
        <v>104</v>
      </c>
      <c r="F6" s="41">
        <v>25</v>
      </c>
      <c r="G6" s="41" t="s">
        <v>83</v>
      </c>
      <c r="H6" s="60"/>
      <c r="I6" s="40">
        <v>9.5</v>
      </c>
      <c r="J6" s="55">
        <f t="shared" si="3"/>
        <v>0</v>
      </c>
      <c r="K6" s="55">
        <f t="shared" si="4"/>
        <v>0</v>
      </c>
      <c r="L6" s="56">
        <f t="shared" si="5"/>
        <v>0</v>
      </c>
      <c r="M6" s="61"/>
      <c r="N6" s="62"/>
      <c r="O6" s="63"/>
      <c r="P6" s="63"/>
      <c r="Q6" s="63"/>
      <c r="R6" s="41" t="s">
        <v>84</v>
      </c>
      <c r="S6" s="75">
        <f t="shared" si="6"/>
        <v>25</v>
      </c>
    </row>
    <row r="7" spans="1:19" x14ac:dyDescent="0.25">
      <c r="A7" s="48"/>
      <c r="B7" s="48"/>
      <c r="C7" s="48" t="s">
        <v>840</v>
      </c>
      <c r="D7" s="49" t="s">
        <v>64</v>
      </c>
      <c r="E7" s="49" t="s">
        <v>104</v>
      </c>
      <c r="F7" s="41">
        <v>20</v>
      </c>
      <c r="G7" s="41" t="s">
        <v>83</v>
      </c>
      <c r="H7" s="60"/>
      <c r="I7" s="40">
        <v>9.5</v>
      </c>
      <c r="J7" s="55">
        <f t="shared" si="3"/>
        <v>0</v>
      </c>
      <c r="K7" s="55">
        <f t="shared" si="4"/>
        <v>0</v>
      </c>
      <c r="L7" s="56">
        <f t="shared" si="5"/>
        <v>0</v>
      </c>
      <c r="M7" s="61"/>
      <c r="N7" s="62"/>
      <c r="O7" s="63"/>
      <c r="P7" s="63"/>
      <c r="Q7" s="63"/>
      <c r="R7" s="41"/>
      <c r="S7" s="75">
        <f t="shared" si="6"/>
        <v>20</v>
      </c>
    </row>
    <row r="8" spans="1:19" x14ac:dyDescent="0.25">
      <c r="A8" s="48"/>
      <c r="B8" s="48"/>
      <c r="C8" s="48" t="s">
        <v>138</v>
      </c>
      <c r="D8" s="49" t="s">
        <v>64</v>
      </c>
      <c r="E8" s="49" t="s">
        <v>104</v>
      </c>
      <c r="F8" s="41">
        <v>60</v>
      </c>
      <c r="G8" s="41" t="s">
        <v>83</v>
      </c>
      <c r="H8" s="60"/>
      <c r="I8" s="40">
        <v>9.5</v>
      </c>
      <c r="J8" s="55">
        <f t="shared" si="3"/>
        <v>0</v>
      </c>
      <c r="K8" s="55">
        <f t="shared" si="4"/>
        <v>0</v>
      </c>
      <c r="L8" s="56">
        <f t="shared" si="5"/>
        <v>0</v>
      </c>
      <c r="M8" s="61"/>
      <c r="N8" s="62"/>
      <c r="O8" s="63"/>
      <c r="P8" s="63"/>
      <c r="Q8" s="63"/>
      <c r="R8" s="41" t="s">
        <v>84</v>
      </c>
      <c r="S8" s="75">
        <f t="shared" si="6"/>
        <v>60</v>
      </c>
    </row>
    <row r="9" spans="1:19" x14ac:dyDescent="0.25">
      <c r="A9" s="48"/>
      <c r="B9" s="48"/>
      <c r="C9" s="48" t="s">
        <v>139</v>
      </c>
      <c r="D9" s="49" t="s">
        <v>64</v>
      </c>
      <c r="E9" s="49" t="s">
        <v>104</v>
      </c>
      <c r="F9" s="41">
        <v>10</v>
      </c>
      <c r="G9" s="41" t="s">
        <v>83</v>
      </c>
      <c r="H9" s="60"/>
      <c r="I9" s="40">
        <v>9.5</v>
      </c>
      <c r="J9" s="55">
        <f t="shared" si="3"/>
        <v>0</v>
      </c>
      <c r="K9" s="55">
        <f t="shared" si="4"/>
        <v>0</v>
      </c>
      <c r="L9" s="56">
        <f t="shared" si="5"/>
        <v>0</v>
      </c>
      <c r="M9" s="61"/>
      <c r="N9" s="62"/>
      <c r="O9" s="63"/>
      <c r="P9" s="63"/>
      <c r="Q9" s="63"/>
      <c r="R9" s="41" t="s">
        <v>84</v>
      </c>
      <c r="S9" s="75">
        <f t="shared" si="6"/>
        <v>10</v>
      </c>
    </row>
    <row r="10" spans="1:19" x14ac:dyDescent="0.25">
      <c r="A10" s="48"/>
      <c r="B10" s="48"/>
      <c r="C10" s="48" t="s">
        <v>140</v>
      </c>
      <c r="D10" s="49" t="s">
        <v>64</v>
      </c>
      <c r="E10" s="49" t="s">
        <v>141</v>
      </c>
      <c r="F10" s="41">
        <v>400</v>
      </c>
      <c r="G10" s="41" t="s">
        <v>66</v>
      </c>
      <c r="H10" s="60"/>
      <c r="I10" s="40">
        <v>9.5</v>
      </c>
      <c r="J10" s="55">
        <f t="shared" si="3"/>
        <v>0</v>
      </c>
      <c r="K10" s="55">
        <f t="shared" si="4"/>
        <v>0</v>
      </c>
      <c r="L10" s="56">
        <f t="shared" si="5"/>
        <v>0</v>
      </c>
      <c r="M10" s="61"/>
      <c r="N10" s="62"/>
      <c r="O10" s="63"/>
      <c r="P10" s="63"/>
      <c r="Q10" s="63"/>
      <c r="R10" s="41" t="s">
        <v>142</v>
      </c>
      <c r="S10" s="75">
        <f t="shared" si="6"/>
        <v>400</v>
      </c>
    </row>
    <row r="11" spans="1:19" ht="15.75" customHeight="1" x14ac:dyDescent="0.25">
      <c r="A11" s="48"/>
      <c r="B11" s="48" t="s">
        <v>166</v>
      </c>
      <c r="C11" s="48" t="s">
        <v>167</v>
      </c>
      <c r="D11" s="49" t="s">
        <v>64</v>
      </c>
      <c r="E11" s="49" t="s">
        <v>168</v>
      </c>
      <c r="F11" s="41">
        <v>30</v>
      </c>
      <c r="G11" s="41" t="s">
        <v>83</v>
      </c>
      <c r="H11" s="60"/>
      <c r="I11" s="40">
        <v>9.5</v>
      </c>
      <c r="J11" s="55">
        <f t="shared" si="3"/>
        <v>0</v>
      </c>
      <c r="K11" s="55">
        <f t="shared" si="4"/>
        <v>0</v>
      </c>
      <c r="L11" s="56">
        <f t="shared" si="5"/>
        <v>0</v>
      </c>
      <c r="M11" s="61"/>
      <c r="N11" s="62"/>
      <c r="O11" s="63"/>
      <c r="P11" s="63"/>
      <c r="Q11" s="63"/>
      <c r="R11" s="41" t="s">
        <v>84</v>
      </c>
      <c r="S11" s="75">
        <f t="shared" si="6"/>
        <v>30</v>
      </c>
    </row>
    <row r="12" spans="1:19" ht="15.75" customHeight="1" x14ac:dyDescent="0.25">
      <c r="A12" s="48"/>
      <c r="B12" s="48"/>
      <c r="C12" s="48" t="s">
        <v>169</v>
      </c>
      <c r="D12" s="49" t="s">
        <v>64</v>
      </c>
      <c r="E12" s="49" t="s">
        <v>104</v>
      </c>
      <c r="F12" s="41">
        <v>120</v>
      </c>
      <c r="G12" s="41" t="s">
        <v>83</v>
      </c>
      <c r="H12" s="60"/>
      <c r="I12" s="40">
        <v>9.5</v>
      </c>
      <c r="J12" s="55">
        <f t="shared" si="3"/>
        <v>0</v>
      </c>
      <c r="K12" s="55">
        <f t="shared" si="4"/>
        <v>0</v>
      </c>
      <c r="L12" s="56">
        <f t="shared" si="5"/>
        <v>0</v>
      </c>
      <c r="M12" s="61"/>
      <c r="N12" s="62"/>
      <c r="O12" s="63"/>
      <c r="P12" s="63"/>
      <c r="Q12" s="63"/>
      <c r="R12" s="41" t="s">
        <v>84</v>
      </c>
      <c r="S12" s="75">
        <f t="shared" si="6"/>
        <v>120</v>
      </c>
    </row>
    <row r="13" spans="1:19" ht="15.75" customHeight="1" x14ac:dyDescent="0.25">
      <c r="A13" s="48"/>
      <c r="B13" s="48"/>
      <c r="C13" s="48" t="s">
        <v>170</v>
      </c>
      <c r="D13" s="49" t="s">
        <v>64</v>
      </c>
      <c r="E13" s="49" t="s">
        <v>104</v>
      </c>
      <c r="F13" s="41">
        <v>60</v>
      </c>
      <c r="G13" s="41" t="s">
        <v>83</v>
      </c>
      <c r="H13" s="60"/>
      <c r="I13" s="40">
        <v>9.5</v>
      </c>
      <c r="J13" s="55">
        <f t="shared" si="3"/>
        <v>0</v>
      </c>
      <c r="K13" s="55">
        <f t="shared" si="4"/>
        <v>0</v>
      </c>
      <c r="L13" s="56">
        <f t="shared" si="5"/>
        <v>0</v>
      </c>
      <c r="M13" s="61"/>
      <c r="N13" s="62"/>
      <c r="O13" s="63"/>
      <c r="P13" s="63"/>
      <c r="Q13" s="63"/>
      <c r="R13" s="41" t="s">
        <v>84</v>
      </c>
      <c r="S13" s="75">
        <f t="shared" si="6"/>
        <v>60</v>
      </c>
    </row>
    <row r="14" spans="1:19" ht="15.75" customHeight="1" x14ac:dyDescent="0.25">
      <c r="A14" s="48"/>
      <c r="B14" s="48"/>
      <c r="C14" s="48" t="s">
        <v>171</v>
      </c>
      <c r="D14" s="49" t="s">
        <v>64</v>
      </c>
      <c r="E14" s="49" t="s">
        <v>104</v>
      </c>
      <c r="F14" s="41">
        <v>1200</v>
      </c>
      <c r="G14" s="41" t="s">
        <v>83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61"/>
      <c r="N14" s="62"/>
      <c r="O14" s="63"/>
      <c r="P14" s="63"/>
      <c r="Q14" s="63"/>
      <c r="R14" s="41" t="s">
        <v>84</v>
      </c>
      <c r="S14" s="75">
        <f t="shared" si="6"/>
        <v>1200</v>
      </c>
    </row>
    <row r="15" spans="1:19" ht="15.75" customHeight="1" x14ac:dyDescent="0.25">
      <c r="A15" s="48"/>
      <c r="B15" s="48"/>
      <c r="C15" s="48" t="s">
        <v>172</v>
      </c>
      <c r="D15" s="49" t="s">
        <v>64</v>
      </c>
      <c r="E15" s="49" t="s">
        <v>617</v>
      </c>
      <c r="F15" s="41">
        <v>500</v>
      </c>
      <c r="G15" s="41" t="s">
        <v>83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61"/>
      <c r="N15" s="62"/>
      <c r="O15" s="63"/>
      <c r="P15" s="63"/>
      <c r="Q15" s="63"/>
      <c r="R15" s="41" t="s">
        <v>84</v>
      </c>
      <c r="S15" s="75">
        <f t="shared" si="6"/>
        <v>500</v>
      </c>
    </row>
    <row r="16" spans="1:19" ht="15.75" customHeight="1" x14ac:dyDescent="0.25">
      <c r="A16" s="48"/>
      <c r="B16" s="48"/>
      <c r="C16" s="48" t="s">
        <v>812</v>
      </c>
      <c r="D16" s="49" t="s">
        <v>64</v>
      </c>
      <c r="E16" s="49" t="s">
        <v>104</v>
      </c>
      <c r="F16" s="41">
        <v>650</v>
      </c>
      <c r="G16" s="41" t="s">
        <v>83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61"/>
      <c r="N16" s="62"/>
      <c r="O16" s="63"/>
      <c r="P16" s="63"/>
      <c r="Q16" s="63"/>
      <c r="R16" s="41" t="s">
        <v>84</v>
      </c>
      <c r="S16" s="75">
        <f t="shared" si="6"/>
        <v>650</v>
      </c>
    </row>
    <row r="17" spans="1:19" ht="15.75" customHeight="1" x14ac:dyDescent="0.25">
      <c r="A17" s="48"/>
      <c r="B17" s="48"/>
      <c r="C17" s="48" t="s">
        <v>173</v>
      </c>
      <c r="D17" s="49" t="s">
        <v>64</v>
      </c>
      <c r="E17" s="49" t="s">
        <v>174</v>
      </c>
      <c r="F17" s="41">
        <v>30</v>
      </c>
      <c r="G17" s="41" t="s">
        <v>83</v>
      </c>
      <c r="H17" s="60"/>
      <c r="I17" s="40">
        <v>9.5</v>
      </c>
      <c r="J17" s="55">
        <f t="shared" ref="J17:J20" si="7">H17*I17/100</f>
        <v>0</v>
      </c>
      <c r="K17" s="55">
        <f t="shared" ref="K17:K20" si="8">H17+J17</f>
        <v>0</v>
      </c>
      <c r="L17" s="56">
        <f t="shared" ref="L17:L20" si="9">K17*F17</f>
        <v>0</v>
      </c>
      <c r="M17" s="61"/>
      <c r="N17" s="62"/>
      <c r="O17" s="63"/>
      <c r="P17" s="63"/>
      <c r="Q17" s="63"/>
      <c r="R17" s="41" t="s">
        <v>142</v>
      </c>
      <c r="S17" s="75">
        <f t="shared" si="6"/>
        <v>30</v>
      </c>
    </row>
    <row r="18" spans="1:19" ht="15.75" customHeight="1" x14ac:dyDescent="0.25">
      <c r="A18" s="48"/>
      <c r="B18" s="48"/>
      <c r="C18" s="48" t="s">
        <v>175</v>
      </c>
      <c r="D18" s="49" t="s">
        <v>64</v>
      </c>
      <c r="E18" s="49" t="s">
        <v>104</v>
      </c>
      <c r="F18" s="41">
        <v>900</v>
      </c>
      <c r="G18" s="41" t="s">
        <v>83</v>
      </c>
      <c r="H18" s="60"/>
      <c r="I18" s="40">
        <v>9.5</v>
      </c>
      <c r="J18" s="55">
        <f t="shared" si="7"/>
        <v>0</v>
      </c>
      <c r="K18" s="55">
        <f t="shared" si="8"/>
        <v>0</v>
      </c>
      <c r="L18" s="56">
        <f t="shared" si="9"/>
        <v>0</v>
      </c>
      <c r="M18" s="61"/>
      <c r="N18" s="62"/>
      <c r="O18" s="63"/>
      <c r="P18" s="63"/>
      <c r="Q18" s="63"/>
      <c r="R18" s="41" t="s">
        <v>84</v>
      </c>
      <c r="S18" s="75">
        <f t="shared" si="6"/>
        <v>900</v>
      </c>
    </row>
    <row r="19" spans="1:19" ht="15.75" customHeight="1" x14ac:dyDescent="0.25">
      <c r="A19" s="48"/>
      <c r="B19" s="48"/>
      <c r="C19" s="48" t="s">
        <v>176</v>
      </c>
      <c r="D19" s="49" t="s">
        <v>64</v>
      </c>
      <c r="E19" s="49" t="s">
        <v>104</v>
      </c>
      <c r="F19" s="41">
        <v>20</v>
      </c>
      <c r="G19" s="41" t="s">
        <v>83</v>
      </c>
      <c r="H19" s="60"/>
      <c r="I19" s="40">
        <v>9.5</v>
      </c>
      <c r="J19" s="55">
        <f t="shared" si="7"/>
        <v>0</v>
      </c>
      <c r="K19" s="55">
        <f t="shared" si="8"/>
        <v>0</v>
      </c>
      <c r="L19" s="56">
        <f t="shared" si="9"/>
        <v>0</v>
      </c>
      <c r="M19" s="61"/>
      <c r="N19" s="62"/>
      <c r="O19" s="63"/>
      <c r="P19" s="63"/>
      <c r="Q19" s="63"/>
      <c r="R19" s="41" t="s">
        <v>84</v>
      </c>
      <c r="S19" s="75">
        <f t="shared" si="6"/>
        <v>20</v>
      </c>
    </row>
    <row r="20" spans="1:19" ht="15.75" customHeight="1" x14ac:dyDescent="0.25">
      <c r="A20" s="48"/>
      <c r="B20" s="48"/>
      <c r="C20" s="48" t="s">
        <v>177</v>
      </c>
      <c r="D20" s="49" t="s">
        <v>64</v>
      </c>
      <c r="E20" s="49" t="s">
        <v>104</v>
      </c>
      <c r="F20" s="41">
        <v>30</v>
      </c>
      <c r="G20" s="41" t="s">
        <v>83</v>
      </c>
      <c r="H20" s="60"/>
      <c r="I20" s="40">
        <v>9.5</v>
      </c>
      <c r="J20" s="55">
        <f t="shared" si="7"/>
        <v>0</v>
      </c>
      <c r="K20" s="55">
        <f t="shared" si="8"/>
        <v>0</v>
      </c>
      <c r="L20" s="56">
        <f t="shared" si="9"/>
        <v>0</v>
      </c>
      <c r="M20" s="61"/>
      <c r="N20" s="62"/>
      <c r="O20" s="63"/>
      <c r="P20" s="63"/>
      <c r="Q20" s="63"/>
      <c r="R20" s="41" t="s">
        <v>84</v>
      </c>
      <c r="S20" s="75">
        <f t="shared" si="6"/>
        <v>30</v>
      </c>
    </row>
    <row r="21" spans="1:19" ht="15.75" customHeight="1" x14ac:dyDescent="0.25"/>
    <row r="22" spans="1:19" ht="15.75" customHeight="1" x14ac:dyDescent="0.25"/>
    <row r="23" spans="1:19" ht="15.75" customHeight="1" x14ac:dyDescent="0.25"/>
    <row r="24" spans="1:19" ht="15.75" customHeight="1" x14ac:dyDescent="0.25"/>
    <row r="25" spans="1:19" ht="15.75" customHeight="1" x14ac:dyDescent="0.25"/>
    <row r="26" spans="1:19" ht="15.75" customHeight="1" x14ac:dyDescent="0.25"/>
    <row r="27" spans="1:19" ht="15.75" customHeight="1" x14ac:dyDescent="0.25"/>
    <row r="28" spans="1:19" ht="15.75" customHeight="1" x14ac:dyDescent="0.25"/>
    <row r="29" spans="1:19" ht="15.75" customHeight="1" x14ac:dyDescent="0.25"/>
    <row r="30" spans="1:19" ht="15.75" customHeight="1" x14ac:dyDescent="0.25"/>
    <row r="31" spans="1:19" ht="15.75" customHeight="1" x14ac:dyDescent="0.25"/>
    <row r="32" spans="1:1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1"/>
  <sheetViews>
    <sheetView zoomScaleNormal="100" workbookViewId="0">
      <selection activeCell="M14" sqref="M14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187</v>
      </c>
      <c r="B3" s="48" t="s">
        <v>188</v>
      </c>
      <c r="C3" s="48" t="s">
        <v>189</v>
      </c>
      <c r="D3" s="49" t="s">
        <v>64</v>
      </c>
      <c r="E3" s="49" t="s">
        <v>639</v>
      </c>
      <c r="F3" s="41">
        <v>1000</v>
      </c>
      <c r="G3" s="41" t="s">
        <v>83</v>
      </c>
      <c r="H3" s="60"/>
      <c r="I3" s="40">
        <v>9.5</v>
      </c>
      <c r="J3" s="55">
        <f t="shared" ref="J3:J20" si="0">H3*I3/100</f>
        <v>0</v>
      </c>
      <c r="K3" s="55">
        <f t="shared" ref="K3:K20" si="1">H3+J3</f>
        <v>0</v>
      </c>
      <c r="L3" s="56">
        <f t="shared" ref="L3:L20" si="2">K3*F2</f>
        <v>0</v>
      </c>
      <c r="M3" s="61"/>
      <c r="N3" s="62"/>
      <c r="O3" s="63"/>
      <c r="P3" s="63"/>
      <c r="Q3" s="63"/>
      <c r="R3" s="41" t="s">
        <v>84</v>
      </c>
      <c r="S3" s="75">
        <f>F3</f>
        <v>1000</v>
      </c>
    </row>
    <row r="4" spans="1:19" x14ac:dyDescent="0.25">
      <c r="A4" s="48"/>
      <c r="B4" s="48"/>
      <c r="C4" s="48" t="s">
        <v>648</v>
      </c>
      <c r="D4" s="49" t="s">
        <v>64</v>
      </c>
      <c r="E4" s="49" t="s">
        <v>842</v>
      </c>
      <c r="F4" s="41">
        <v>3500</v>
      </c>
      <c r="G4" s="41" t="s">
        <v>66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/>
      <c r="S4" s="75">
        <f t="shared" ref="S4:S41" si="3">F4</f>
        <v>3500</v>
      </c>
    </row>
    <row r="5" spans="1:19" x14ac:dyDescent="0.25">
      <c r="A5" s="48"/>
      <c r="B5" s="48"/>
      <c r="C5" s="48" t="s">
        <v>190</v>
      </c>
      <c r="D5" s="49" t="s">
        <v>64</v>
      </c>
      <c r="E5" s="49" t="s">
        <v>640</v>
      </c>
      <c r="F5" s="41">
        <v>100</v>
      </c>
      <c r="G5" s="41" t="s">
        <v>83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100</v>
      </c>
    </row>
    <row r="6" spans="1:19" x14ac:dyDescent="0.25">
      <c r="A6" s="48"/>
      <c r="B6" s="48"/>
      <c r="C6" s="48" t="s">
        <v>655</v>
      </c>
      <c r="D6" s="49" t="s">
        <v>64</v>
      </c>
      <c r="E6" s="49" t="s">
        <v>585</v>
      </c>
      <c r="F6" s="41">
        <v>40</v>
      </c>
      <c r="G6" s="41" t="s">
        <v>83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/>
      <c r="S6" s="75">
        <f t="shared" si="3"/>
        <v>40</v>
      </c>
    </row>
    <row r="7" spans="1:19" x14ac:dyDescent="0.25">
      <c r="A7" s="48"/>
      <c r="B7" s="48"/>
      <c r="C7" s="48" t="s">
        <v>656</v>
      </c>
      <c r="D7" s="49" t="s">
        <v>64</v>
      </c>
      <c r="E7" s="49" t="s">
        <v>585</v>
      </c>
      <c r="F7" s="41">
        <v>40</v>
      </c>
      <c r="G7" s="41" t="s">
        <v>83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61"/>
      <c r="N7" s="62"/>
      <c r="O7" s="63"/>
      <c r="P7" s="63"/>
      <c r="Q7" s="63"/>
      <c r="R7" s="41"/>
      <c r="S7" s="75">
        <f t="shared" si="3"/>
        <v>40</v>
      </c>
    </row>
    <row r="8" spans="1:19" x14ac:dyDescent="0.25">
      <c r="A8" s="48"/>
      <c r="B8" s="48"/>
      <c r="C8" s="48" t="s">
        <v>645</v>
      </c>
      <c r="D8" s="49" t="s">
        <v>64</v>
      </c>
      <c r="E8" s="49" t="s">
        <v>643</v>
      </c>
      <c r="F8" s="41">
        <v>45000</v>
      </c>
      <c r="G8" s="41" t="s">
        <v>66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61"/>
      <c r="N8" s="62"/>
      <c r="O8" s="63"/>
      <c r="P8" s="63"/>
      <c r="Q8" s="63"/>
      <c r="R8" s="41"/>
      <c r="S8" s="75">
        <f t="shared" si="3"/>
        <v>45000</v>
      </c>
    </row>
    <row r="9" spans="1:19" x14ac:dyDescent="0.25">
      <c r="A9" s="48"/>
      <c r="B9" s="48"/>
      <c r="C9" s="48" t="s">
        <v>646</v>
      </c>
      <c r="D9" s="49" t="s">
        <v>64</v>
      </c>
      <c r="E9" s="49" t="s">
        <v>647</v>
      </c>
      <c r="F9" s="41">
        <v>16000</v>
      </c>
      <c r="G9" s="41" t="s">
        <v>66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61"/>
      <c r="N9" s="62"/>
      <c r="O9" s="63"/>
      <c r="P9" s="63"/>
      <c r="Q9" s="63"/>
      <c r="R9" s="41"/>
      <c r="S9" s="75">
        <f t="shared" si="3"/>
        <v>16000</v>
      </c>
    </row>
    <row r="10" spans="1:19" x14ac:dyDescent="0.25">
      <c r="A10" s="48"/>
      <c r="B10" s="48"/>
      <c r="C10" s="48" t="s">
        <v>191</v>
      </c>
      <c r="D10" s="49" t="s">
        <v>64</v>
      </c>
      <c r="E10" s="49" t="s">
        <v>639</v>
      </c>
      <c r="F10" s="41">
        <v>1000</v>
      </c>
      <c r="G10" s="41" t="s">
        <v>83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61"/>
      <c r="N10" s="62"/>
      <c r="O10" s="63"/>
      <c r="P10" s="63"/>
      <c r="Q10" s="63"/>
      <c r="R10" s="41" t="s">
        <v>84</v>
      </c>
      <c r="S10" s="75">
        <f t="shared" si="3"/>
        <v>1000</v>
      </c>
    </row>
    <row r="11" spans="1:19" x14ac:dyDescent="0.25">
      <c r="A11" s="48"/>
      <c r="B11" s="48"/>
      <c r="C11" s="48" t="s">
        <v>638</v>
      </c>
      <c r="D11" s="49" t="s">
        <v>64</v>
      </c>
      <c r="E11" s="49" t="s">
        <v>639</v>
      </c>
      <c r="F11" s="41">
        <v>40</v>
      </c>
      <c r="G11" s="41" t="s">
        <v>83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61"/>
      <c r="N11" s="62"/>
      <c r="O11" s="63"/>
      <c r="P11" s="63"/>
      <c r="Q11" s="63"/>
      <c r="R11" s="41"/>
      <c r="S11" s="75">
        <f t="shared" si="3"/>
        <v>40</v>
      </c>
    </row>
    <row r="12" spans="1:19" x14ac:dyDescent="0.25">
      <c r="A12" s="48"/>
      <c r="B12" s="48"/>
      <c r="C12" s="48" t="s">
        <v>641</v>
      </c>
      <c r="D12" s="49" t="s">
        <v>64</v>
      </c>
      <c r="E12" s="49" t="s">
        <v>643</v>
      </c>
      <c r="F12" s="41">
        <v>400</v>
      </c>
      <c r="G12" s="41" t="s">
        <v>66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61"/>
      <c r="N12" s="62"/>
      <c r="O12" s="63"/>
      <c r="P12" s="63"/>
      <c r="Q12" s="63"/>
      <c r="R12" s="41"/>
      <c r="S12" s="75">
        <f t="shared" si="3"/>
        <v>400</v>
      </c>
    </row>
    <row r="13" spans="1:19" x14ac:dyDescent="0.25">
      <c r="A13" s="48"/>
      <c r="B13" s="48"/>
      <c r="C13" s="48" t="s">
        <v>642</v>
      </c>
      <c r="D13" s="49" t="s">
        <v>64</v>
      </c>
      <c r="E13" s="49" t="s">
        <v>644</v>
      </c>
      <c r="F13" s="41">
        <v>9000</v>
      </c>
      <c r="G13" s="41" t="s">
        <v>66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61"/>
      <c r="N13" s="62"/>
      <c r="O13" s="63"/>
      <c r="P13" s="63"/>
      <c r="Q13" s="63"/>
      <c r="R13" s="41"/>
      <c r="S13" s="75">
        <f t="shared" si="3"/>
        <v>9000</v>
      </c>
    </row>
    <row r="14" spans="1:19" x14ac:dyDescent="0.25">
      <c r="A14" s="48"/>
      <c r="B14" s="48"/>
      <c r="C14" s="48" t="s">
        <v>192</v>
      </c>
      <c r="D14" s="49" t="s">
        <v>64</v>
      </c>
      <c r="E14" s="49" t="s">
        <v>193</v>
      </c>
      <c r="F14" s="41">
        <v>6</v>
      </c>
      <c r="G14" s="41" t="s">
        <v>83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61"/>
      <c r="N14" s="62"/>
      <c r="O14" s="63"/>
      <c r="P14" s="63"/>
      <c r="Q14" s="63"/>
      <c r="R14" s="41" t="s">
        <v>84</v>
      </c>
      <c r="S14" s="75">
        <f t="shared" si="3"/>
        <v>6</v>
      </c>
    </row>
    <row r="15" spans="1:19" x14ac:dyDescent="0.25">
      <c r="A15" s="48"/>
      <c r="B15" s="48"/>
      <c r="C15" s="48" t="s">
        <v>194</v>
      </c>
      <c r="D15" s="49" t="s">
        <v>64</v>
      </c>
      <c r="E15" s="49" t="s">
        <v>104</v>
      </c>
      <c r="F15" s="41">
        <v>10</v>
      </c>
      <c r="G15" s="41" t="s">
        <v>83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61"/>
      <c r="N15" s="62"/>
      <c r="O15" s="63"/>
      <c r="P15" s="63"/>
      <c r="Q15" s="63"/>
      <c r="R15" s="41" t="s">
        <v>84</v>
      </c>
      <c r="S15" s="75">
        <f t="shared" si="3"/>
        <v>10</v>
      </c>
    </row>
    <row r="16" spans="1:19" x14ac:dyDescent="0.25">
      <c r="A16" s="48"/>
      <c r="B16" s="48"/>
      <c r="C16" s="48" t="s">
        <v>843</v>
      </c>
      <c r="D16" s="49" t="s">
        <v>64</v>
      </c>
      <c r="E16" s="49" t="s">
        <v>193</v>
      </c>
      <c r="F16" s="41">
        <v>10</v>
      </c>
      <c r="G16" s="41" t="s">
        <v>83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61"/>
      <c r="N16" s="62"/>
      <c r="O16" s="63"/>
      <c r="P16" s="63"/>
      <c r="Q16" s="63"/>
      <c r="R16" s="41" t="s">
        <v>84</v>
      </c>
      <c r="S16" s="75">
        <f t="shared" si="3"/>
        <v>10</v>
      </c>
    </row>
    <row r="17" spans="1:19" x14ac:dyDescent="0.25">
      <c r="A17" s="48"/>
      <c r="B17" s="48"/>
      <c r="C17" s="48" t="s">
        <v>650</v>
      </c>
      <c r="D17" s="49" t="s">
        <v>64</v>
      </c>
      <c r="E17" s="49" t="s">
        <v>193</v>
      </c>
      <c r="F17" s="41">
        <v>10</v>
      </c>
      <c r="G17" s="41" t="s">
        <v>83</v>
      </c>
      <c r="H17" s="60"/>
      <c r="I17" s="40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61"/>
      <c r="N17" s="62"/>
      <c r="O17" s="63"/>
      <c r="P17" s="63"/>
      <c r="Q17" s="63"/>
      <c r="R17" s="41" t="s">
        <v>84</v>
      </c>
      <c r="S17" s="75">
        <f t="shared" si="3"/>
        <v>10</v>
      </c>
    </row>
    <row r="18" spans="1:19" x14ac:dyDescent="0.25">
      <c r="A18" s="48"/>
      <c r="B18" s="48"/>
      <c r="C18" s="48" t="s">
        <v>195</v>
      </c>
      <c r="D18" s="49" t="s">
        <v>64</v>
      </c>
      <c r="E18" s="49" t="s">
        <v>651</v>
      </c>
      <c r="F18" s="41">
        <v>10</v>
      </c>
      <c r="G18" s="41" t="s">
        <v>83</v>
      </c>
      <c r="H18" s="60"/>
      <c r="I18" s="40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61"/>
      <c r="N18" s="62"/>
      <c r="O18" s="63"/>
      <c r="P18" s="63"/>
      <c r="Q18" s="63"/>
      <c r="R18" s="41" t="s">
        <v>84</v>
      </c>
      <c r="S18" s="75">
        <f t="shared" si="3"/>
        <v>10</v>
      </c>
    </row>
    <row r="19" spans="1:19" x14ac:dyDescent="0.25">
      <c r="A19" s="48"/>
      <c r="B19" s="48"/>
      <c r="C19" s="48" t="s">
        <v>657</v>
      </c>
      <c r="D19" s="49" t="s">
        <v>64</v>
      </c>
      <c r="E19" s="49" t="s">
        <v>658</v>
      </c>
      <c r="F19" s="41">
        <v>50</v>
      </c>
      <c r="G19" s="41" t="s">
        <v>66</v>
      </c>
      <c r="H19" s="60"/>
      <c r="I19" s="40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61"/>
      <c r="N19" s="62"/>
      <c r="O19" s="63"/>
      <c r="P19" s="63"/>
      <c r="Q19" s="63"/>
      <c r="R19" s="41"/>
      <c r="S19" s="75">
        <f t="shared" si="3"/>
        <v>50</v>
      </c>
    </row>
    <row r="20" spans="1:19" x14ac:dyDescent="0.25">
      <c r="A20" s="48"/>
      <c r="B20" s="48"/>
      <c r="C20" s="48" t="s">
        <v>978</v>
      </c>
      <c r="D20" s="49" t="s">
        <v>64</v>
      </c>
      <c r="E20" s="49" t="s">
        <v>113</v>
      </c>
      <c r="F20" s="41">
        <v>50</v>
      </c>
      <c r="G20" s="41" t="s">
        <v>83</v>
      </c>
      <c r="H20" s="60"/>
      <c r="I20" s="40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61"/>
      <c r="N20" s="62"/>
      <c r="O20" s="63"/>
      <c r="P20" s="63"/>
      <c r="Q20" s="63"/>
      <c r="R20" s="41" t="s">
        <v>84</v>
      </c>
      <c r="S20" s="75">
        <f t="shared" si="3"/>
        <v>50</v>
      </c>
    </row>
    <row r="21" spans="1:19" x14ac:dyDescent="0.25">
      <c r="A21" s="48"/>
      <c r="B21" s="48" t="s">
        <v>196</v>
      </c>
      <c r="C21" s="48" t="s">
        <v>977</v>
      </c>
      <c r="D21" s="49" t="s">
        <v>64</v>
      </c>
      <c r="E21" s="49" t="s">
        <v>383</v>
      </c>
      <c r="F21" s="41">
        <v>8000</v>
      </c>
      <c r="G21" s="41" t="s">
        <v>66</v>
      </c>
      <c r="H21" s="60"/>
      <c r="I21" s="40">
        <v>9.5</v>
      </c>
      <c r="J21" s="55">
        <f t="shared" ref="J21:J30" si="4">H21*I21/100</f>
        <v>0</v>
      </c>
      <c r="K21" s="55">
        <f t="shared" ref="K21:K30" si="5">H21+J21</f>
        <v>0</v>
      </c>
      <c r="L21" s="56">
        <f t="shared" ref="L21:L30" si="6">K21*F20</f>
        <v>0</v>
      </c>
      <c r="M21" s="61"/>
      <c r="N21" s="62"/>
      <c r="O21" s="63"/>
      <c r="P21" s="63"/>
      <c r="Q21" s="63"/>
      <c r="R21" s="41" t="s">
        <v>197</v>
      </c>
      <c r="S21" s="75">
        <f t="shared" si="3"/>
        <v>8000</v>
      </c>
    </row>
    <row r="22" spans="1:19" x14ac:dyDescent="0.25">
      <c r="A22" s="48"/>
      <c r="B22" s="48"/>
      <c r="C22" s="48" t="s">
        <v>649</v>
      </c>
      <c r="D22" s="49" t="s">
        <v>64</v>
      </c>
      <c r="E22" s="49" t="s">
        <v>141</v>
      </c>
      <c r="F22" s="41">
        <v>3000</v>
      </c>
      <c r="G22" s="41" t="s">
        <v>66</v>
      </c>
      <c r="H22" s="60"/>
      <c r="I22" s="40">
        <v>9.5</v>
      </c>
      <c r="J22" s="55">
        <f t="shared" si="4"/>
        <v>0</v>
      </c>
      <c r="K22" s="55">
        <f t="shared" si="5"/>
        <v>0</v>
      </c>
      <c r="L22" s="56">
        <f t="shared" si="6"/>
        <v>0</v>
      </c>
      <c r="M22" s="61"/>
      <c r="N22" s="62"/>
      <c r="O22" s="63"/>
      <c r="P22" s="63"/>
      <c r="Q22" s="63"/>
      <c r="R22" s="41" t="s">
        <v>129</v>
      </c>
      <c r="S22" s="75">
        <f t="shared" si="3"/>
        <v>3000</v>
      </c>
    </row>
    <row r="23" spans="1:19" x14ac:dyDescent="0.25">
      <c r="A23" s="48"/>
      <c r="B23" s="48"/>
      <c r="C23" s="48" t="s">
        <v>980</v>
      </c>
      <c r="D23" s="49" t="s">
        <v>64</v>
      </c>
      <c r="E23" s="49" t="s">
        <v>141</v>
      </c>
      <c r="F23" s="41">
        <v>2000</v>
      </c>
      <c r="G23" s="41" t="s">
        <v>66</v>
      </c>
      <c r="H23" s="60"/>
      <c r="I23" s="40">
        <v>9.5</v>
      </c>
      <c r="J23" s="55">
        <f t="shared" si="4"/>
        <v>0</v>
      </c>
      <c r="K23" s="55">
        <f t="shared" si="5"/>
        <v>0</v>
      </c>
      <c r="L23" s="56">
        <f t="shared" si="6"/>
        <v>0</v>
      </c>
      <c r="M23" s="61"/>
      <c r="N23" s="62"/>
      <c r="O23" s="63"/>
      <c r="P23" s="63"/>
      <c r="Q23" s="63"/>
      <c r="R23" s="41" t="s">
        <v>142</v>
      </c>
      <c r="S23" s="75">
        <f t="shared" si="3"/>
        <v>2000</v>
      </c>
    </row>
    <row r="24" spans="1:19" x14ac:dyDescent="0.25">
      <c r="A24" s="48"/>
      <c r="B24" s="48"/>
      <c r="C24" s="48" t="s">
        <v>983</v>
      </c>
      <c r="D24" s="49" t="s">
        <v>64</v>
      </c>
      <c r="E24" s="49" t="s">
        <v>141</v>
      </c>
      <c r="F24" s="41">
        <v>600</v>
      </c>
      <c r="G24" s="41" t="s">
        <v>66</v>
      </c>
      <c r="H24" s="60"/>
      <c r="I24" s="40">
        <v>9.5</v>
      </c>
      <c r="J24" s="55">
        <f t="shared" si="4"/>
        <v>0</v>
      </c>
      <c r="K24" s="55">
        <f t="shared" si="5"/>
        <v>0</v>
      </c>
      <c r="L24" s="56">
        <f t="shared" si="6"/>
        <v>0</v>
      </c>
      <c r="M24" s="61"/>
      <c r="N24" s="62"/>
      <c r="O24" s="63"/>
      <c r="P24" s="63"/>
      <c r="Q24" s="63"/>
      <c r="R24" s="41" t="s">
        <v>197</v>
      </c>
      <c r="S24" s="75">
        <f t="shared" si="3"/>
        <v>600</v>
      </c>
    </row>
    <row r="25" spans="1:19" x14ac:dyDescent="0.25">
      <c r="A25" s="48"/>
      <c r="B25" s="48"/>
      <c r="C25" s="48" t="s">
        <v>982</v>
      </c>
      <c r="D25" s="49" t="s">
        <v>64</v>
      </c>
      <c r="E25" s="49" t="s">
        <v>198</v>
      </c>
      <c r="F25" s="41">
        <v>600</v>
      </c>
      <c r="G25" s="41" t="s">
        <v>66</v>
      </c>
      <c r="H25" s="60"/>
      <c r="I25" s="40">
        <v>9.5</v>
      </c>
      <c r="J25" s="55">
        <f t="shared" ref="J25" si="7">H25*I25/100</f>
        <v>0</v>
      </c>
      <c r="K25" s="55">
        <f t="shared" ref="K25" si="8">H25+J25</f>
        <v>0</v>
      </c>
      <c r="L25" s="56">
        <f t="shared" ref="L25" si="9">K25*F24</f>
        <v>0</v>
      </c>
      <c r="M25" s="61"/>
      <c r="N25" s="62"/>
      <c r="O25" s="63"/>
      <c r="P25" s="63"/>
      <c r="Q25" s="63"/>
      <c r="R25" s="41" t="s">
        <v>197</v>
      </c>
      <c r="S25" s="75">
        <f t="shared" si="3"/>
        <v>600</v>
      </c>
    </row>
    <row r="26" spans="1:19" x14ac:dyDescent="0.25">
      <c r="A26" s="48"/>
      <c r="B26" s="48"/>
      <c r="C26" s="48" t="s">
        <v>979</v>
      </c>
      <c r="D26" s="49" t="s">
        <v>64</v>
      </c>
      <c r="E26" s="49" t="s">
        <v>198</v>
      </c>
      <c r="F26" s="41">
        <v>3000</v>
      </c>
      <c r="G26" s="41" t="s">
        <v>66</v>
      </c>
      <c r="H26" s="60"/>
      <c r="I26" s="40">
        <v>9.5</v>
      </c>
      <c r="J26" s="55">
        <f t="shared" si="4"/>
        <v>0</v>
      </c>
      <c r="K26" s="55">
        <f t="shared" si="5"/>
        <v>0</v>
      </c>
      <c r="L26" s="56">
        <f>K26*F24</f>
        <v>0</v>
      </c>
      <c r="M26" s="61"/>
      <c r="N26" s="62"/>
      <c r="O26" s="63"/>
      <c r="P26" s="63"/>
      <c r="Q26" s="63"/>
      <c r="R26" s="41" t="s">
        <v>129</v>
      </c>
      <c r="S26" s="75">
        <f t="shared" si="3"/>
        <v>3000</v>
      </c>
    </row>
    <row r="27" spans="1:19" x14ac:dyDescent="0.25">
      <c r="A27" s="48"/>
      <c r="B27" s="48"/>
      <c r="C27" s="48" t="s">
        <v>199</v>
      </c>
      <c r="D27" s="49" t="s">
        <v>64</v>
      </c>
      <c r="E27" s="49" t="s">
        <v>198</v>
      </c>
      <c r="F27" s="41">
        <v>600</v>
      </c>
      <c r="G27" s="41" t="s">
        <v>66</v>
      </c>
      <c r="H27" s="60"/>
      <c r="I27" s="40">
        <v>9.5</v>
      </c>
      <c r="J27" s="55">
        <f t="shared" si="4"/>
        <v>0</v>
      </c>
      <c r="K27" s="55">
        <f t="shared" si="5"/>
        <v>0</v>
      </c>
      <c r="L27" s="56">
        <f t="shared" si="6"/>
        <v>0</v>
      </c>
      <c r="M27" s="61"/>
      <c r="N27" s="62"/>
      <c r="O27" s="63"/>
      <c r="P27" s="63"/>
      <c r="Q27" s="63"/>
      <c r="R27" s="41" t="s">
        <v>197</v>
      </c>
      <c r="S27" s="75">
        <f t="shared" si="3"/>
        <v>600</v>
      </c>
    </row>
    <row r="28" spans="1:19" x14ac:dyDescent="0.25">
      <c r="A28" s="48"/>
      <c r="B28" s="48"/>
      <c r="C28" s="48" t="s">
        <v>201</v>
      </c>
      <c r="D28" s="49" t="s">
        <v>64</v>
      </c>
      <c r="E28" s="49" t="s">
        <v>198</v>
      </c>
      <c r="F28" s="41">
        <v>500</v>
      </c>
      <c r="G28" s="41" t="s">
        <v>66</v>
      </c>
      <c r="H28" s="60"/>
      <c r="I28" s="40">
        <v>9.5</v>
      </c>
      <c r="J28" s="55">
        <f t="shared" si="4"/>
        <v>0</v>
      </c>
      <c r="K28" s="55">
        <f t="shared" si="5"/>
        <v>0</v>
      </c>
      <c r="L28" s="56">
        <f t="shared" si="6"/>
        <v>0</v>
      </c>
      <c r="M28" s="61"/>
      <c r="N28" s="62"/>
      <c r="O28" s="63"/>
      <c r="P28" s="63"/>
      <c r="Q28" s="63"/>
      <c r="R28" s="41" t="s">
        <v>129</v>
      </c>
      <c r="S28" s="75">
        <f t="shared" si="3"/>
        <v>500</v>
      </c>
    </row>
    <row r="29" spans="1:19" x14ac:dyDescent="0.25">
      <c r="A29" s="48"/>
      <c r="B29" s="48"/>
      <c r="C29" s="48" t="s">
        <v>202</v>
      </c>
      <c r="D29" s="49" t="s">
        <v>64</v>
      </c>
      <c r="E29" s="49" t="s">
        <v>200</v>
      </c>
      <c r="F29" s="41">
        <v>200</v>
      </c>
      <c r="G29" s="41" t="s">
        <v>66</v>
      </c>
      <c r="H29" s="60"/>
      <c r="I29" s="40">
        <v>9.5</v>
      </c>
      <c r="J29" s="55">
        <f t="shared" si="4"/>
        <v>0</v>
      </c>
      <c r="K29" s="55">
        <f t="shared" si="5"/>
        <v>0</v>
      </c>
      <c r="L29" s="56">
        <f t="shared" si="6"/>
        <v>0</v>
      </c>
      <c r="M29" s="61"/>
      <c r="N29" s="62"/>
      <c r="O29" s="63"/>
      <c r="P29" s="63"/>
      <c r="Q29" s="63"/>
      <c r="R29" s="41" t="s">
        <v>129</v>
      </c>
      <c r="S29" s="75">
        <f t="shared" si="3"/>
        <v>200</v>
      </c>
    </row>
    <row r="30" spans="1:19" x14ac:dyDescent="0.25">
      <c r="A30" s="48"/>
      <c r="B30" s="48"/>
      <c r="C30" s="48" t="s">
        <v>203</v>
      </c>
      <c r="D30" s="49" t="s">
        <v>64</v>
      </c>
      <c r="E30" s="49" t="s">
        <v>981</v>
      </c>
      <c r="F30" s="41">
        <v>200</v>
      </c>
      <c r="G30" s="41" t="s">
        <v>66</v>
      </c>
      <c r="H30" s="60"/>
      <c r="I30" s="40">
        <v>9.5</v>
      </c>
      <c r="J30" s="55">
        <f t="shared" si="4"/>
        <v>0</v>
      </c>
      <c r="K30" s="55">
        <f t="shared" si="5"/>
        <v>0</v>
      </c>
      <c r="L30" s="56">
        <f t="shared" si="6"/>
        <v>0</v>
      </c>
      <c r="M30" s="61"/>
      <c r="N30" s="62"/>
      <c r="O30" s="63"/>
      <c r="P30" s="63"/>
      <c r="Q30" s="63"/>
      <c r="R30" s="41" t="s">
        <v>197</v>
      </c>
      <c r="S30" s="75">
        <f t="shared" si="3"/>
        <v>200</v>
      </c>
    </row>
    <row r="31" spans="1:19" x14ac:dyDescent="0.25">
      <c r="A31" s="48"/>
      <c r="B31" s="48"/>
      <c r="C31" s="48" t="s">
        <v>204</v>
      </c>
      <c r="D31" s="49" t="s">
        <v>64</v>
      </c>
      <c r="E31" s="49" t="s">
        <v>200</v>
      </c>
      <c r="F31" s="41">
        <v>1000</v>
      </c>
      <c r="G31" s="41" t="s">
        <v>66</v>
      </c>
      <c r="H31" s="60"/>
      <c r="I31" s="40">
        <v>9.5</v>
      </c>
      <c r="J31" s="55">
        <f t="shared" ref="J31:J41" si="10">H31*I31/100</f>
        <v>0</v>
      </c>
      <c r="K31" s="55">
        <f t="shared" ref="K31:K41" si="11">H31+J31</f>
        <v>0</v>
      </c>
      <c r="L31" s="56">
        <f t="shared" ref="L31" si="12">K31*F29</f>
        <v>0</v>
      </c>
      <c r="M31" s="61"/>
      <c r="N31" s="62"/>
      <c r="O31" s="63"/>
      <c r="P31" s="63"/>
      <c r="Q31" s="63"/>
      <c r="R31" s="41" t="s">
        <v>129</v>
      </c>
      <c r="S31" s="75">
        <f t="shared" si="3"/>
        <v>1000</v>
      </c>
    </row>
    <row r="32" spans="1:19" x14ac:dyDescent="0.25">
      <c r="A32" s="48"/>
      <c r="B32" s="48"/>
      <c r="C32" s="48" t="s">
        <v>653</v>
      </c>
      <c r="D32" s="49" t="s">
        <v>64</v>
      </c>
      <c r="E32" s="49" t="s">
        <v>198</v>
      </c>
      <c r="F32" s="41">
        <v>1200</v>
      </c>
      <c r="G32" s="41" t="s">
        <v>66</v>
      </c>
      <c r="H32" s="60"/>
      <c r="I32" s="40">
        <v>9.5</v>
      </c>
      <c r="J32" s="55">
        <f t="shared" si="10"/>
        <v>0</v>
      </c>
      <c r="K32" s="55">
        <f t="shared" si="11"/>
        <v>0</v>
      </c>
      <c r="L32" s="56">
        <f t="shared" ref="L32:L35" si="13">K32*F31</f>
        <v>0</v>
      </c>
      <c r="M32" s="61"/>
      <c r="N32" s="62"/>
      <c r="O32" s="63"/>
      <c r="P32" s="63"/>
      <c r="Q32" s="63"/>
      <c r="R32" s="41"/>
      <c r="S32" s="75">
        <f t="shared" si="3"/>
        <v>1200</v>
      </c>
    </row>
    <row r="33" spans="1:19" x14ac:dyDescent="0.25">
      <c r="A33" s="48"/>
      <c r="B33" s="48"/>
      <c r="C33" s="48" t="s">
        <v>652</v>
      </c>
      <c r="D33" s="49" t="s">
        <v>64</v>
      </c>
      <c r="E33" s="49" t="s">
        <v>141</v>
      </c>
      <c r="F33" s="41">
        <v>1600</v>
      </c>
      <c r="G33" s="41" t="s">
        <v>66</v>
      </c>
      <c r="H33" s="60"/>
      <c r="I33" s="40">
        <v>9.5</v>
      </c>
      <c r="J33" s="55">
        <f t="shared" si="10"/>
        <v>0</v>
      </c>
      <c r="K33" s="55">
        <f t="shared" si="11"/>
        <v>0</v>
      </c>
      <c r="L33" s="56">
        <f t="shared" si="13"/>
        <v>0</v>
      </c>
      <c r="M33" s="61"/>
      <c r="N33" s="62"/>
      <c r="O33" s="63"/>
      <c r="P33" s="63"/>
      <c r="Q33" s="63"/>
      <c r="R33" s="41" t="s">
        <v>197</v>
      </c>
      <c r="S33" s="75">
        <f t="shared" si="3"/>
        <v>1600</v>
      </c>
    </row>
    <row r="34" spans="1:19" x14ac:dyDescent="0.25">
      <c r="A34" s="48"/>
      <c r="B34" s="48"/>
      <c r="C34" s="48" t="s">
        <v>652</v>
      </c>
      <c r="D34" s="49" t="s">
        <v>64</v>
      </c>
      <c r="E34" s="49" t="s">
        <v>198</v>
      </c>
      <c r="F34" s="41">
        <v>450</v>
      </c>
      <c r="G34" s="41" t="s">
        <v>66</v>
      </c>
      <c r="H34" s="60"/>
      <c r="I34" s="40">
        <v>9.5</v>
      </c>
      <c r="J34" s="55">
        <f t="shared" si="10"/>
        <v>0</v>
      </c>
      <c r="K34" s="55">
        <f t="shared" si="11"/>
        <v>0</v>
      </c>
      <c r="L34" s="56">
        <f t="shared" si="13"/>
        <v>0</v>
      </c>
      <c r="M34" s="61"/>
      <c r="N34" s="62"/>
      <c r="O34" s="63"/>
      <c r="P34" s="63"/>
      <c r="Q34" s="63"/>
      <c r="R34" s="41"/>
      <c r="S34" s="75">
        <f t="shared" si="3"/>
        <v>450</v>
      </c>
    </row>
    <row r="35" spans="1:19" x14ac:dyDescent="0.25">
      <c r="A35" s="48"/>
      <c r="B35" s="48"/>
      <c r="C35" s="48" t="s">
        <v>205</v>
      </c>
      <c r="D35" s="49" t="s">
        <v>64</v>
      </c>
      <c r="E35" s="49" t="s">
        <v>200</v>
      </c>
      <c r="F35" s="41">
        <v>100</v>
      </c>
      <c r="G35" s="41" t="s">
        <v>66</v>
      </c>
      <c r="H35" s="60"/>
      <c r="I35" s="40">
        <v>9.5</v>
      </c>
      <c r="J35" s="55">
        <f t="shared" si="10"/>
        <v>0</v>
      </c>
      <c r="K35" s="55">
        <f t="shared" si="11"/>
        <v>0</v>
      </c>
      <c r="L35" s="56">
        <f t="shared" si="13"/>
        <v>0</v>
      </c>
      <c r="M35" s="61"/>
      <c r="N35" s="62"/>
      <c r="O35" s="63"/>
      <c r="P35" s="63"/>
      <c r="Q35" s="63"/>
      <c r="R35" s="41" t="s">
        <v>129</v>
      </c>
      <c r="S35" s="75">
        <f t="shared" si="3"/>
        <v>100</v>
      </c>
    </row>
    <row r="36" spans="1:19" x14ac:dyDescent="0.25">
      <c r="A36" s="48"/>
      <c r="B36" s="48"/>
      <c r="C36" s="48" t="s">
        <v>844</v>
      </c>
      <c r="D36" s="49" t="s">
        <v>64</v>
      </c>
      <c r="E36" s="49" t="s">
        <v>216</v>
      </c>
      <c r="F36" s="41">
        <v>350</v>
      </c>
      <c r="G36" s="41" t="s">
        <v>83</v>
      </c>
      <c r="H36" s="60"/>
      <c r="I36" s="40">
        <v>9.5</v>
      </c>
      <c r="J36" s="55">
        <f t="shared" si="10"/>
        <v>0</v>
      </c>
      <c r="K36" s="55">
        <f t="shared" si="11"/>
        <v>0</v>
      </c>
      <c r="L36" s="56">
        <f t="shared" ref="L36" si="14">K36*F34</f>
        <v>0</v>
      </c>
      <c r="M36" s="61"/>
      <c r="N36" s="62"/>
      <c r="O36" s="63"/>
      <c r="P36" s="63"/>
      <c r="Q36" s="63"/>
      <c r="R36" s="41"/>
      <c r="S36" s="75">
        <f t="shared" si="3"/>
        <v>350</v>
      </c>
    </row>
    <row r="37" spans="1:19" x14ac:dyDescent="0.25">
      <c r="A37" s="48"/>
      <c r="B37" s="48"/>
      <c r="C37" s="48" t="s">
        <v>659</v>
      </c>
      <c r="D37" s="49" t="s">
        <v>64</v>
      </c>
      <c r="E37" s="49" t="s">
        <v>104</v>
      </c>
      <c r="F37" s="41">
        <v>90</v>
      </c>
      <c r="G37" s="41" t="s">
        <v>83</v>
      </c>
      <c r="H37" s="60"/>
      <c r="I37" s="40">
        <v>9.5</v>
      </c>
      <c r="J37" s="55">
        <f t="shared" si="10"/>
        <v>0</v>
      </c>
      <c r="K37" s="55">
        <f t="shared" si="11"/>
        <v>0</v>
      </c>
      <c r="L37" s="56">
        <f t="shared" ref="L37:L40" si="15">K37*F36</f>
        <v>0</v>
      </c>
      <c r="M37" s="61"/>
      <c r="N37" s="62"/>
      <c r="O37" s="63"/>
      <c r="P37" s="63"/>
      <c r="Q37" s="63"/>
      <c r="R37" s="41"/>
      <c r="S37" s="75">
        <f t="shared" si="3"/>
        <v>90</v>
      </c>
    </row>
    <row r="38" spans="1:19" x14ac:dyDescent="0.25">
      <c r="A38" s="48"/>
      <c r="B38" s="48" t="s">
        <v>206</v>
      </c>
      <c r="C38" s="48" t="s">
        <v>637</v>
      </c>
      <c r="D38" s="49" t="s">
        <v>64</v>
      </c>
      <c r="E38" s="49" t="s">
        <v>104</v>
      </c>
      <c r="F38" s="41">
        <v>60</v>
      </c>
      <c r="G38" s="41" t="s">
        <v>83</v>
      </c>
      <c r="H38" s="60"/>
      <c r="I38" s="40">
        <v>9.5</v>
      </c>
      <c r="J38" s="55">
        <f t="shared" si="10"/>
        <v>0</v>
      </c>
      <c r="K38" s="55">
        <f t="shared" si="11"/>
        <v>0</v>
      </c>
      <c r="L38" s="56">
        <f t="shared" si="15"/>
        <v>0</v>
      </c>
      <c r="M38" s="61"/>
      <c r="N38" s="62"/>
      <c r="O38" s="63"/>
      <c r="P38" s="63"/>
      <c r="Q38" s="63"/>
      <c r="R38" s="41" t="s">
        <v>197</v>
      </c>
      <c r="S38" s="75">
        <f t="shared" si="3"/>
        <v>60</v>
      </c>
    </row>
    <row r="39" spans="1:19" x14ac:dyDescent="0.25">
      <c r="A39" s="48"/>
      <c r="B39" s="48"/>
      <c r="C39" s="48" t="s">
        <v>654</v>
      </c>
      <c r="D39" s="49" t="s">
        <v>64</v>
      </c>
      <c r="E39" s="49" t="s">
        <v>198</v>
      </c>
      <c r="F39" s="41">
        <v>1600</v>
      </c>
      <c r="G39" s="41" t="s">
        <v>66</v>
      </c>
      <c r="H39" s="60"/>
      <c r="I39" s="40">
        <v>9.5</v>
      </c>
      <c r="J39" s="55">
        <f t="shared" si="10"/>
        <v>0</v>
      </c>
      <c r="K39" s="55">
        <f t="shared" si="11"/>
        <v>0</v>
      </c>
      <c r="L39" s="56">
        <f t="shared" si="15"/>
        <v>0</v>
      </c>
      <c r="M39" s="61"/>
      <c r="N39" s="62"/>
      <c r="O39" s="63"/>
      <c r="P39" s="63"/>
      <c r="Q39" s="63"/>
      <c r="R39" s="41" t="s">
        <v>197</v>
      </c>
      <c r="S39" s="75">
        <f t="shared" si="3"/>
        <v>1600</v>
      </c>
    </row>
    <row r="40" spans="1:19" x14ac:dyDescent="0.25">
      <c r="A40" s="48"/>
      <c r="B40" s="48"/>
      <c r="C40" s="48" t="s">
        <v>636</v>
      </c>
      <c r="D40" s="49" t="s">
        <v>64</v>
      </c>
      <c r="E40" s="49" t="s">
        <v>198</v>
      </c>
      <c r="F40" s="41">
        <v>250</v>
      </c>
      <c r="G40" s="41" t="s">
        <v>66</v>
      </c>
      <c r="H40" s="60"/>
      <c r="I40" s="40">
        <v>9.5</v>
      </c>
      <c r="J40" s="55">
        <f t="shared" si="10"/>
        <v>0</v>
      </c>
      <c r="K40" s="55">
        <f t="shared" si="11"/>
        <v>0</v>
      </c>
      <c r="L40" s="56">
        <f t="shared" si="15"/>
        <v>0</v>
      </c>
      <c r="M40" s="61"/>
      <c r="N40" s="62"/>
      <c r="O40" s="63"/>
      <c r="P40" s="63"/>
      <c r="Q40" s="63"/>
      <c r="R40" s="41"/>
      <c r="S40" s="75">
        <f t="shared" si="3"/>
        <v>250</v>
      </c>
    </row>
    <row r="41" spans="1:19" x14ac:dyDescent="0.25">
      <c r="A41" s="48"/>
      <c r="B41" s="48"/>
      <c r="C41" s="48" t="s">
        <v>207</v>
      </c>
      <c r="D41" s="49" t="s">
        <v>64</v>
      </c>
      <c r="E41" s="49" t="s">
        <v>198</v>
      </c>
      <c r="F41" s="41">
        <v>3000</v>
      </c>
      <c r="G41" s="41" t="s">
        <v>66</v>
      </c>
      <c r="H41" s="60"/>
      <c r="I41" s="40">
        <v>9.5</v>
      </c>
      <c r="J41" s="55">
        <f t="shared" si="10"/>
        <v>0</v>
      </c>
      <c r="K41" s="55">
        <f t="shared" si="11"/>
        <v>0</v>
      </c>
      <c r="L41" s="56">
        <f t="shared" ref="L41" si="16">K41*F39</f>
        <v>0</v>
      </c>
      <c r="M41" s="61"/>
      <c r="N41" s="62"/>
      <c r="O41" s="63"/>
      <c r="P41" s="63"/>
      <c r="Q41" s="63"/>
      <c r="R41" s="41"/>
      <c r="S41" s="75">
        <f t="shared" si="3"/>
        <v>3000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5"/>
  <sheetViews>
    <sheetView zoomScaleNormal="100" workbookViewId="0">
      <selection activeCell="S3" sqref="S3:S34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208</v>
      </c>
      <c r="B3" s="48" t="s">
        <v>209</v>
      </c>
      <c r="C3" s="48" t="s">
        <v>984</v>
      </c>
      <c r="D3" s="49" t="s">
        <v>64</v>
      </c>
      <c r="E3" s="49" t="s">
        <v>109</v>
      </c>
      <c r="F3" s="41">
        <v>10</v>
      </c>
      <c r="G3" s="41" t="s">
        <v>83</v>
      </c>
      <c r="H3" s="60"/>
      <c r="I3" s="40">
        <v>9.5</v>
      </c>
      <c r="J3" s="55">
        <f t="shared" ref="J3:J8" si="0">H3*I3/100</f>
        <v>0</v>
      </c>
      <c r="K3" s="55">
        <f t="shared" ref="K3:K8" si="1">H3+J3</f>
        <v>0</v>
      </c>
      <c r="L3" s="56">
        <f t="shared" ref="L3:L8" si="2">K3*F3</f>
        <v>0</v>
      </c>
      <c r="M3" s="61"/>
      <c r="N3" s="62"/>
      <c r="O3" s="63"/>
      <c r="P3" s="63"/>
      <c r="Q3" s="63"/>
      <c r="R3" s="41" t="s">
        <v>84</v>
      </c>
      <c r="S3" s="75">
        <f>F3</f>
        <v>10</v>
      </c>
    </row>
    <row r="4" spans="1:19" x14ac:dyDescent="0.25">
      <c r="A4" s="48"/>
      <c r="B4" s="48"/>
      <c r="C4" s="48" t="s">
        <v>210</v>
      </c>
      <c r="D4" s="49" t="s">
        <v>64</v>
      </c>
      <c r="E4" s="49" t="s">
        <v>109</v>
      </c>
      <c r="F4" s="41">
        <v>100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84</v>
      </c>
      <c r="S4" s="75">
        <f t="shared" ref="S4:S34" si="3">F4</f>
        <v>100</v>
      </c>
    </row>
    <row r="5" spans="1:19" x14ac:dyDescent="0.25">
      <c r="A5" s="48"/>
      <c r="B5" s="48"/>
      <c r="C5" s="48" t="s">
        <v>211</v>
      </c>
      <c r="D5" s="49" t="s">
        <v>64</v>
      </c>
      <c r="E5" s="49" t="s">
        <v>109</v>
      </c>
      <c r="F5" s="41">
        <v>150</v>
      </c>
      <c r="G5" s="41" t="s">
        <v>83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150</v>
      </c>
    </row>
    <row r="6" spans="1:19" x14ac:dyDescent="0.25">
      <c r="A6" s="48"/>
      <c r="B6" s="48"/>
      <c r="C6" s="48" t="s">
        <v>212</v>
      </c>
      <c r="D6" s="49" t="s">
        <v>64</v>
      </c>
      <c r="E6" s="49" t="s">
        <v>109</v>
      </c>
      <c r="F6" s="41">
        <v>30</v>
      </c>
      <c r="G6" s="41" t="s">
        <v>83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30</v>
      </c>
    </row>
    <row r="7" spans="1:19" x14ac:dyDescent="0.25">
      <c r="A7" s="48"/>
      <c r="B7" s="48"/>
      <c r="C7" s="48" t="s">
        <v>213</v>
      </c>
      <c r="D7" s="49" t="s">
        <v>64</v>
      </c>
      <c r="E7" s="49" t="s">
        <v>109</v>
      </c>
      <c r="F7" s="41">
        <v>40</v>
      </c>
      <c r="G7" s="41" t="s">
        <v>83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61"/>
      <c r="N7" s="62"/>
      <c r="O7" s="63"/>
      <c r="P7" s="63"/>
      <c r="Q7" s="63"/>
      <c r="R7" s="41" t="s">
        <v>84</v>
      </c>
      <c r="S7" s="75">
        <f t="shared" si="3"/>
        <v>40</v>
      </c>
    </row>
    <row r="8" spans="1:19" x14ac:dyDescent="0.25">
      <c r="A8" s="48"/>
      <c r="B8" s="48"/>
      <c r="C8" s="48" t="s">
        <v>985</v>
      </c>
      <c r="D8" s="49" t="s">
        <v>64</v>
      </c>
      <c r="E8" s="49" t="s">
        <v>109</v>
      </c>
      <c r="F8" s="41">
        <v>60</v>
      </c>
      <c r="G8" s="41" t="s">
        <v>83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61"/>
      <c r="N8" s="62"/>
      <c r="O8" s="63"/>
      <c r="P8" s="63"/>
      <c r="Q8" s="63"/>
      <c r="R8" s="41" t="s">
        <v>84</v>
      </c>
      <c r="S8" s="75">
        <f t="shared" si="3"/>
        <v>60</v>
      </c>
    </row>
    <row r="9" spans="1:19" x14ac:dyDescent="0.25">
      <c r="A9" s="48"/>
      <c r="B9" s="48"/>
      <c r="C9" s="48" t="s">
        <v>665</v>
      </c>
      <c r="D9" s="49" t="s">
        <v>64</v>
      </c>
      <c r="E9" s="49" t="s">
        <v>109</v>
      </c>
      <c r="F9" s="41">
        <v>30</v>
      </c>
      <c r="G9" s="41" t="s">
        <v>83</v>
      </c>
      <c r="H9" s="60"/>
      <c r="I9" s="40">
        <v>9.5</v>
      </c>
      <c r="J9" s="55">
        <f t="shared" ref="J9:J34" si="4">H9*I9/100</f>
        <v>0</v>
      </c>
      <c r="K9" s="55">
        <f t="shared" ref="K9:K34" si="5">H9+J9</f>
        <v>0</v>
      </c>
      <c r="L9" s="56">
        <f t="shared" ref="L9:L34" si="6">K9*F9</f>
        <v>0</v>
      </c>
      <c r="M9" s="61"/>
      <c r="N9" s="62"/>
      <c r="O9" s="63"/>
      <c r="P9" s="63"/>
      <c r="Q9" s="63"/>
      <c r="R9" s="41"/>
      <c r="S9" s="75">
        <f t="shared" si="3"/>
        <v>30</v>
      </c>
    </row>
    <row r="10" spans="1:19" x14ac:dyDescent="0.25">
      <c r="A10" s="48"/>
      <c r="B10" s="48"/>
      <c r="C10" s="48" t="s">
        <v>215</v>
      </c>
      <c r="D10" s="49" t="s">
        <v>64</v>
      </c>
      <c r="E10" s="49" t="s">
        <v>109</v>
      </c>
      <c r="F10" s="41">
        <v>25</v>
      </c>
      <c r="G10" s="41" t="s">
        <v>83</v>
      </c>
      <c r="H10" s="60"/>
      <c r="I10" s="40">
        <v>9.5</v>
      </c>
      <c r="J10" s="55">
        <f t="shared" si="4"/>
        <v>0</v>
      </c>
      <c r="K10" s="55">
        <f t="shared" si="5"/>
        <v>0</v>
      </c>
      <c r="L10" s="56">
        <f t="shared" si="6"/>
        <v>0</v>
      </c>
      <c r="M10" s="61"/>
      <c r="N10" s="62"/>
      <c r="O10" s="63"/>
      <c r="P10" s="63"/>
      <c r="Q10" s="63"/>
      <c r="R10" s="41" t="s">
        <v>84</v>
      </c>
      <c r="S10" s="75">
        <f t="shared" si="3"/>
        <v>25</v>
      </c>
    </row>
    <row r="11" spans="1:19" x14ac:dyDescent="0.25">
      <c r="A11" s="48"/>
      <c r="B11" s="48"/>
      <c r="C11" s="48" t="s">
        <v>217</v>
      </c>
      <c r="D11" s="49" t="s">
        <v>64</v>
      </c>
      <c r="E11" s="49" t="s">
        <v>109</v>
      </c>
      <c r="F11" s="41">
        <v>30</v>
      </c>
      <c r="G11" s="41" t="s">
        <v>83</v>
      </c>
      <c r="H11" s="60"/>
      <c r="I11" s="40">
        <v>9.5</v>
      </c>
      <c r="J11" s="55">
        <f t="shared" si="4"/>
        <v>0</v>
      </c>
      <c r="K11" s="55">
        <f t="shared" si="5"/>
        <v>0</v>
      </c>
      <c r="L11" s="56">
        <f t="shared" si="6"/>
        <v>0</v>
      </c>
      <c r="M11" s="61"/>
      <c r="N11" s="62"/>
      <c r="O11" s="63"/>
      <c r="P11" s="63"/>
      <c r="Q11" s="63"/>
      <c r="R11" s="41" t="s">
        <v>84</v>
      </c>
      <c r="S11" s="75">
        <f t="shared" si="3"/>
        <v>30</v>
      </c>
    </row>
    <row r="12" spans="1:19" x14ac:dyDescent="0.25">
      <c r="A12" s="48"/>
      <c r="B12" s="48"/>
      <c r="C12" s="48" t="s">
        <v>219</v>
      </c>
      <c r="D12" s="49" t="s">
        <v>64</v>
      </c>
      <c r="E12" s="49" t="s">
        <v>109</v>
      </c>
      <c r="F12" s="41">
        <v>150</v>
      </c>
      <c r="G12" s="41" t="s">
        <v>83</v>
      </c>
      <c r="H12" s="60"/>
      <c r="I12" s="40">
        <v>9.5</v>
      </c>
      <c r="J12" s="55">
        <f t="shared" si="4"/>
        <v>0</v>
      </c>
      <c r="K12" s="55">
        <f t="shared" si="5"/>
        <v>0</v>
      </c>
      <c r="L12" s="56">
        <f t="shared" si="6"/>
        <v>0</v>
      </c>
      <c r="M12" s="61"/>
      <c r="N12" s="62"/>
      <c r="O12" s="63"/>
      <c r="P12" s="63"/>
      <c r="Q12" s="63"/>
      <c r="R12" s="41" t="s">
        <v>84</v>
      </c>
      <c r="S12" s="75">
        <f t="shared" si="3"/>
        <v>150</v>
      </c>
    </row>
    <row r="13" spans="1:19" x14ac:dyDescent="0.25">
      <c r="A13" s="48"/>
      <c r="B13" s="48" t="s">
        <v>221</v>
      </c>
      <c r="C13" s="48" t="s">
        <v>222</v>
      </c>
      <c r="D13" s="49" t="s">
        <v>64</v>
      </c>
      <c r="E13" s="49" t="s">
        <v>109</v>
      </c>
      <c r="F13" s="41">
        <v>40</v>
      </c>
      <c r="G13" s="41" t="s">
        <v>83</v>
      </c>
      <c r="H13" s="60"/>
      <c r="I13" s="40">
        <v>9.5</v>
      </c>
      <c r="J13" s="55">
        <f t="shared" si="4"/>
        <v>0</v>
      </c>
      <c r="K13" s="55">
        <f t="shared" si="5"/>
        <v>0</v>
      </c>
      <c r="L13" s="56">
        <f t="shared" si="6"/>
        <v>0</v>
      </c>
      <c r="M13" s="61"/>
      <c r="N13" s="62"/>
      <c r="O13" s="63"/>
      <c r="P13" s="63"/>
      <c r="Q13" s="63"/>
      <c r="R13" s="41" t="s">
        <v>84</v>
      </c>
      <c r="S13" s="75">
        <f t="shared" si="3"/>
        <v>40</v>
      </c>
    </row>
    <row r="14" spans="1:19" x14ac:dyDescent="0.25">
      <c r="A14" s="48"/>
      <c r="B14" s="48"/>
      <c r="C14" s="48" t="s">
        <v>223</v>
      </c>
      <c r="D14" s="49" t="s">
        <v>64</v>
      </c>
      <c r="E14" s="49" t="s">
        <v>109</v>
      </c>
      <c r="F14" s="41">
        <v>8</v>
      </c>
      <c r="G14" s="41" t="s">
        <v>83</v>
      </c>
      <c r="H14" s="60"/>
      <c r="I14" s="40">
        <v>9.5</v>
      </c>
      <c r="J14" s="55">
        <f t="shared" si="4"/>
        <v>0</v>
      </c>
      <c r="K14" s="55">
        <f t="shared" si="5"/>
        <v>0</v>
      </c>
      <c r="L14" s="56">
        <f t="shared" si="6"/>
        <v>0</v>
      </c>
      <c r="M14" s="61"/>
      <c r="N14" s="62"/>
      <c r="O14" s="63"/>
      <c r="P14" s="63"/>
      <c r="Q14" s="63"/>
      <c r="R14" s="41" t="s">
        <v>84</v>
      </c>
      <c r="S14" s="75">
        <f t="shared" si="3"/>
        <v>8</v>
      </c>
    </row>
    <row r="15" spans="1:19" x14ac:dyDescent="0.25">
      <c r="A15" s="48"/>
      <c r="B15" s="48" t="s">
        <v>224</v>
      </c>
      <c r="C15" s="48" t="s">
        <v>666</v>
      </c>
      <c r="D15" s="49" t="s">
        <v>64</v>
      </c>
      <c r="E15" s="49" t="s">
        <v>109</v>
      </c>
      <c r="F15" s="41">
        <v>150</v>
      </c>
      <c r="G15" s="41" t="s">
        <v>83</v>
      </c>
      <c r="H15" s="60"/>
      <c r="I15" s="40">
        <v>9.5</v>
      </c>
      <c r="J15" s="55">
        <f t="shared" si="4"/>
        <v>0</v>
      </c>
      <c r="K15" s="55">
        <f t="shared" si="5"/>
        <v>0</v>
      </c>
      <c r="L15" s="56">
        <f t="shared" si="6"/>
        <v>0</v>
      </c>
      <c r="M15" s="61"/>
      <c r="N15" s="62"/>
      <c r="O15" s="63"/>
      <c r="P15" s="63"/>
      <c r="Q15" s="63"/>
      <c r="R15" s="41" t="s">
        <v>84</v>
      </c>
      <c r="S15" s="75">
        <f t="shared" si="3"/>
        <v>150</v>
      </c>
    </row>
    <row r="16" spans="1:19" x14ac:dyDescent="0.25">
      <c r="A16" s="48"/>
      <c r="B16" s="48"/>
      <c r="C16" s="48" t="s">
        <v>226</v>
      </c>
      <c r="D16" s="49" t="s">
        <v>64</v>
      </c>
      <c r="E16" s="49" t="s">
        <v>109</v>
      </c>
      <c r="F16" s="41">
        <v>200</v>
      </c>
      <c r="G16" s="41" t="s">
        <v>83</v>
      </c>
      <c r="H16" s="60"/>
      <c r="I16" s="40">
        <v>9.5</v>
      </c>
      <c r="J16" s="55">
        <f t="shared" si="4"/>
        <v>0</v>
      </c>
      <c r="K16" s="55">
        <f t="shared" si="5"/>
        <v>0</v>
      </c>
      <c r="L16" s="56">
        <f t="shared" si="6"/>
        <v>0</v>
      </c>
      <c r="M16" s="61"/>
      <c r="N16" s="62"/>
      <c r="O16" s="63"/>
      <c r="P16" s="63"/>
      <c r="Q16" s="63"/>
      <c r="R16" s="41" t="s">
        <v>84</v>
      </c>
      <c r="S16" s="75">
        <f t="shared" si="3"/>
        <v>200</v>
      </c>
    </row>
    <row r="17" spans="1:19" x14ac:dyDescent="0.25">
      <c r="A17" s="48"/>
      <c r="B17" s="48"/>
      <c r="C17" s="48" t="s">
        <v>845</v>
      </c>
      <c r="D17" s="49" t="s">
        <v>64</v>
      </c>
      <c r="E17" s="49" t="s">
        <v>109</v>
      </c>
      <c r="F17" s="41">
        <v>30</v>
      </c>
      <c r="G17" s="41" t="s">
        <v>83</v>
      </c>
      <c r="H17" s="60"/>
      <c r="I17" s="40">
        <v>9.5</v>
      </c>
      <c r="J17" s="55">
        <f t="shared" si="4"/>
        <v>0</v>
      </c>
      <c r="K17" s="55">
        <f t="shared" si="5"/>
        <v>0</v>
      </c>
      <c r="L17" s="56">
        <f t="shared" si="6"/>
        <v>0</v>
      </c>
      <c r="M17" s="61"/>
      <c r="N17" s="62"/>
      <c r="O17" s="63"/>
      <c r="P17" s="63"/>
      <c r="Q17" s="63"/>
      <c r="R17" s="41" t="s">
        <v>84</v>
      </c>
      <c r="S17" s="75">
        <f t="shared" si="3"/>
        <v>30</v>
      </c>
    </row>
    <row r="18" spans="1:19" x14ac:dyDescent="0.25">
      <c r="A18" s="48"/>
      <c r="B18" s="48"/>
      <c r="C18" s="48" t="s">
        <v>225</v>
      </c>
      <c r="D18" s="49" t="s">
        <v>64</v>
      </c>
      <c r="E18" s="49" t="s">
        <v>109</v>
      </c>
      <c r="F18" s="41">
        <v>500</v>
      </c>
      <c r="G18" s="41" t="s">
        <v>83</v>
      </c>
      <c r="H18" s="60"/>
      <c r="I18" s="40">
        <v>9.5</v>
      </c>
      <c r="J18" s="55">
        <f t="shared" si="4"/>
        <v>0</v>
      </c>
      <c r="K18" s="55">
        <f t="shared" si="5"/>
        <v>0</v>
      </c>
      <c r="L18" s="56">
        <f t="shared" si="6"/>
        <v>0</v>
      </c>
      <c r="M18" s="61"/>
      <c r="N18" s="62"/>
      <c r="O18" s="63"/>
      <c r="P18" s="63"/>
      <c r="Q18" s="63"/>
      <c r="R18" s="41" t="s">
        <v>84</v>
      </c>
      <c r="S18" s="75">
        <f t="shared" si="3"/>
        <v>500</v>
      </c>
    </row>
    <row r="19" spans="1:19" x14ac:dyDescent="0.25">
      <c r="A19" s="48"/>
      <c r="B19" s="48"/>
      <c r="C19" s="48" t="s">
        <v>227</v>
      </c>
      <c r="D19" s="49" t="s">
        <v>64</v>
      </c>
      <c r="E19" s="49" t="s">
        <v>109</v>
      </c>
      <c r="F19" s="41">
        <v>70</v>
      </c>
      <c r="G19" s="41" t="s">
        <v>83</v>
      </c>
      <c r="H19" s="60"/>
      <c r="I19" s="40">
        <v>9.5</v>
      </c>
      <c r="J19" s="55">
        <f t="shared" si="4"/>
        <v>0</v>
      </c>
      <c r="K19" s="55">
        <f t="shared" si="5"/>
        <v>0</v>
      </c>
      <c r="L19" s="56">
        <f t="shared" si="6"/>
        <v>0</v>
      </c>
      <c r="M19" s="61"/>
      <c r="N19" s="62"/>
      <c r="O19" s="63"/>
      <c r="P19" s="63"/>
      <c r="Q19" s="63"/>
      <c r="R19" s="41" t="s">
        <v>84</v>
      </c>
      <c r="S19" s="75">
        <f t="shared" si="3"/>
        <v>70</v>
      </c>
    </row>
    <row r="20" spans="1:19" x14ac:dyDescent="0.25">
      <c r="A20" s="48"/>
      <c r="B20" s="48"/>
      <c r="C20" s="48" t="s">
        <v>667</v>
      </c>
      <c r="D20" s="49" t="s">
        <v>64</v>
      </c>
      <c r="E20" s="49" t="s">
        <v>109</v>
      </c>
      <c r="F20" s="41">
        <v>130</v>
      </c>
      <c r="G20" s="41" t="s">
        <v>83</v>
      </c>
      <c r="H20" s="60"/>
      <c r="I20" s="40">
        <v>9.5</v>
      </c>
      <c r="J20" s="55">
        <f t="shared" si="4"/>
        <v>0</v>
      </c>
      <c r="K20" s="55">
        <f t="shared" si="5"/>
        <v>0</v>
      </c>
      <c r="L20" s="56">
        <f t="shared" si="6"/>
        <v>0</v>
      </c>
      <c r="M20" s="61"/>
      <c r="N20" s="62"/>
      <c r="O20" s="63"/>
      <c r="P20" s="63"/>
      <c r="Q20" s="63"/>
      <c r="R20" s="41" t="s">
        <v>84</v>
      </c>
      <c r="S20" s="75">
        <f t="shared" si="3"/>
        <v>130</v>
      </c>
    </row>
    <row r="21" spans="1:19" x14ac:dyDescent="0.25">
      <c r="A21" s="48"/>
      <c r="B21" s="48"/>
      <c r="C21" s="48" t="s">
        <v>664</v>
      </c>
      <c r="D21" s="49" t="s">
        <v>64</v>
      </c>
      <c r="E21" s="49" t="s">
        <v>109</v>
      </c>
      <c r="F21" s="41">
        <v>10</v>
      </c>
      <c r="G21" s="41" t="s">
        <v>83</v>
      </c>
      <c r="H21" s="60"/>
      <c r="I21" s="40">
        <v>9.5</v>
      </c>
      <c r="J21" s="55">
        <f t="shared" si="4"/>
        <v>0</v>
      </c>
      <c r="K21" s="55">
        <f t="shared" si="5"/>
        <v>0</v>
      </c>
      <c r="L21" s="56">
        <f t="shared" si="6"/>
        <v>0</v>
      </c>
      <c r="M21" s="61"/>
      <c r="N21" s="62"/>
      <c r="O21" s="63"/>
      <c r="P21" s="63"/>
      <c r="Q21" s="63"/>
      <c r="R21" s="41" t="s">
        <v>84</v>
      </c>
      <c r="S21" s="75">
        <f t="shared" si="3"/>
        <v>10</v>
      </c>
    </row>
    <row r="22" spans="1:19" x14ac:dyDescent="0.25">
      <c r="A22" s="48"/>
      <c r="B22" s="48"/>
      <c r="C22" s="48" t="s">
        <v>228</v>
      </c>
      <c r="D22" s="49" t="s">
        <v>64</v>
      </c>
      <c r="E22" s="49" t="s">
        <v>109</v>
      </c>
      <c r="F22" s="41">
        <v>60</v>
      </c>
      <c r="G22" s="41" t="s">
        <v>83</v>
      </c>
      <c r="H22" s="60"/>
      <c r="I22" s="40">
        <v>9.5</v>
      </c>
      <c r="J22" s="55">
        <f t="shared" si="4"/>
        <v>0</v>
      </c>
      <c r="K22" s="55">
        <f t="shared" si="5"/>
        <v>0</v>
      </c>
      <c r="L22" s="56">
        <f t="shared" si="6"/>
        <v>0</v>
      </c>
      <c r="M22" s="61"/>
      <c r="N22" s="62"/>
      <c r="O22" s="63"/>
      <c r="P22" s="63"/>
      <c r="Q22" s="63"/>
      <c r="R22" s="41" t="s">
        <v>84</v>
      </c>
      <c r="S22" s="75">
        <f t="shared" si="3"/>
        <v>60</v>
      </c>
    </row>
    <row r="23" spans="1:19" x14ac:dyDescent="0.25">
      <c r="A23" s="48"/>
      <c r="B23" s="48"/>
      <c r="C23" s="48" t="s">
        <v>660</v>
      </c>
      <c r="D23" s="49" t="s">
        <v>64</v>
      </c>
      <c r="E23" s="49" t="s">
        <v>109</v>
      </c>
      <c r="F23" s="41">
        <v>60</v>
      </c>
      <c r="G23" s="41" t="s">
        <v>83</v>
      </c>
      <c r="H23" s="60"/>
      <c r="I23" s="40">
        <v>9.5</v>
      </c>
      <c r="J23" s="55">
        <f t="shared" si="4"/>
        <v>0</v>
      </c>
      <c r="K23" s="55">
        <f t="shared" si="5"/>
        <v>0</v>
      </c>
      <c r="L23" s="56">
        <f t="shared" si="6"/>
        <v>0</v>
      </c>
      <c r="M23" s="61"/>
      <c r="N23" s="62"/>
      <c r="O23" s="63"/>
      <c r="P23" s="63"/>
      <c r="Q23" s="63"/>
      <c r="R23" s="41"/>
      <c r="S23" s="75">
        <f t="shared" si="3"/>
        <v>60</v>
      </c>
    </row>
    <row r="24" spans="1:19" x14ac:dyDescent="0.25">
      <c r="A24" s="48"/>
      <c r="B24" s="48"/>
      <c r="C24" s="48" t="s">
        <v>229</v>
      </c>
      <c r="D24" s="49" t="s">
        <v>64</v>
      </c>
      <c r="E24" s="49" t="s">
        <v>109</v>
      </c>
      <c r="F24" s="41">
        <v>150</v>
      </c>
      <c r="G24" s="41" t="s">
        <v>83</v>
      </c>
      <c r="H24" s="60"/>
      <c r="I24" s="40">
        <v>9.5</v>
      </c>
      <c r="J24" s="55">
        <f t="shared" si="4"/>
        <v>0</v>
      </c>
      <c r="K24" s="55">
        <f t="shared" si="5"/>
        <v>0</v>
      </c>
      <c r="L24" s="56">
        <f t="shared" si="6"/>
        <v>0</v>
      </c>
      <c r="M24" s="61"/>
      <c r="N24" s="62"/>
      <c r="O24" s="63"/>
      <c r="P24" s="63"/>
      <c r="Q24" s="63"/>
      <c r="R24" s="41" t="s">
        <v>84</v>
      </c>
      <c r="S24" s="75">
        <f t="shared" si="3"/>
        <v>150</v>
      </c>
    </row>
    <row r="25" spans="1:19" x14ac:dyDescent="0.25">
      <c r="A25" s="48"/>
      <c r="B25" s="48"/>
      <c r="C25" s="48" t="s">
        <v>669</v>
      </c>
      <c r="D25" s="49" t="s">
        <v>64</v>
      </c>
      <c r="E25" s="49" t="s">
        <v>109</v>
      </c>
      <c r="F25" s="41">
        <v>20</v>
      </c>
      <c r="G25" s="41" t="s">
        <v>83</v>
      </c>
      <c r="H25" s="60"/>
      <c r="I25" s="40">
        <v>9.5</v>
      </c>
      <c r="J25" s="55">
        <f t="shared" si="4"/>
        <v>0</v>
      </c>
      <c r="K25" s="55">
        <f t="shared" si="5"/>
        <v>0</v>
      </c>
      <c r="L25" s="56">
        <f t="shared" si="6"/>
        <v>0</v>
      </c>
      <c r="M25" s="61"/>
      <c r="N25" s="62"/>
      <c r="O25" s="63"/>
      <c r="P25" s="63"/>
      <c r="Q25" s="63"/>
      <c r="R25" s="41" t="s">
        <v>84</v>
      </c>
      <c r="S25" s="75">
        <f t="shared" si="3"/>
        <v>20</v>
      </c>
    </row>
    <row r="26" spans="1:19" x14ac:dyDescent="0.25">
      <c r="A26" s="48"/>
      <c r="B26" s="48" t="s">
        <v>231</v>
      </c>
      <c r="C26" s="48" t="s">
        <v>668</v>
      </c>
      <c r="D26" s="49" t="s">
        <v>64</v>
      </c>
      <c r="E26" s="49" t="s">
        <v>109</v>
      </c>
      <c r="F26" s="41">
        <v>25</v>
      </c>
      <c r="G26" s="41" t="s">
        <v>83</v>
      </c>
      <c r="H26" s="60"/>
      <c r="I26" s="40">
        <v>9.5</v>
      </c>
      <c r="J26" s="55">
        <f t="shared" si="4"/>
        <v>0</v>
      </c>
      <c r="K26" s="55">
        <f t="shared" si="5"/>
        <v>0</v>
      </c>
      <c r="L26" s="56">
        <f t="shared" si="6"/>
        <v>0</v>
      </c>
      <c r="M26" s="61"/>
      <c r="N26" s="62"/>
      <c r="O26" s="63"/>
      <c r="P26" s="63"/>
      <c r="Q26" s="63"/>
      <c r="R26" s="41" t="s">
        <v>84</v>
      </c>
      <c r="S26" s="75">
        <f t="shared" si="3"/>
        <v>25</v>
      </c>
    </row>
    <row r="27" spans="1:19" x14ac:dyDescent="0.25">
      <c r="A27" s="48"/>
      <c r="B27" s="48"/>
      <c r="C27" s="48" t="s">
        <v>232</v>
      </c>
      <c r="D27" s="49" t="s">
        <v>64</v>
      </c>
      <c r="E27" s="49" t="s">
        <v>109</v>
      </c>
      <c r="F27" s="41">
        <v>200</v>
      </c>
      <c r="G27" s="41" t="s">
        <v>83</v>
      </c>
      <c r="H27" s="60"/>
      <c r="I27" s="40">
        <v>9.5</v>
      </c>
      <c r="J27" s="55">
        <f t="shared" si="4"/>
        <v>0</v>
      </c>
      <c r="K27" s="55">
        <f t="shared" si="5"/>
        <v>0</v>
      </c>
      <c r="L27" s="56">
        <f t="shared" si="6"/>
        <v>0</v>
      </c>
      <c r="M27" s="61"/>
      <c r="N27" s="62"/>
      <c r="O27" s="63"/>
      <c r="P27" s="63"/>
      <c r="Q27" s="63"/>
      <c r="R27" s="41" t="s">
        <v>84</v>
      </c>
      <c r="S27" s="75">
        <f t="shared" si="3"/>
        <v>200</v>
      </c>
    </row>
    <row r="28" spans="1:19" x14ac:dyDescent="0.25">
      <c r="A28" s="48"/>
      <c r="B28" s="48"/>
      <c r="C28" s="48" t="s">
        <v>663</v>
      </c>
      <c r="D28" s="49" t="s">
        <v>64</v>
      </c>
      <c r="E28" s="49" t="s">
        <v>109</v>
      </c>
      <c r="F28" s="41">
        <v>60</v>
      </c>
      <c r="G28" s="41" t="s">
        <v>83</v>
      </c>
      <c r="H28" s="60"/>
      <c r="I28" s="40">
        <v>9.5</v>
      </c>
      <c r="J28" s="55">
        <f t="shared" si="4"/>
        <v>0</v>
      </c>
      <c r="K28" s="55">
        <f t="shared" si="5"/>
        <v>0</v>
      </c>
      <c r="L28" s="56">
        <f t="shared" si="6"/>
        <v>0</v>
      </c>
      <c r="M28" s="61"/>
      <c r="N28" s="62"/>
      <c r="O28" s="63"/>
      <c r="P28" s="63"/>
      <c r="Q28" s="63"/>
      <c r="R28" s="41"/>
      <c r="S28" s="75">
        <f t="shared" si="3"/>
        <v>60</v>
      </c>
    </row>
    <row r="29" spans="1:19" x14ac:dyDescent="0.25">
      <c r="A29" s="48"/>
      <c r="B29" s="48"/>
      <c r="C29" s="48" t="s">
        <v>233</v>
      </c>
      <c r="D29" s="49" t="s">
        <v>64</v>
      </c>
      <c r="E29" s="49" t="s">
        <v>109</v>
      </c>
      <c r="F29" s="41">
        <v>60</v>
      </c>
      <c r="G29" s="41" t="s">
        <v>83</v>
      </c>
      <c r="H29" s="60"/>
      <c r="I29" s="40">
        <v>9.5</v>
      </c>
      <c r="J29" s="55">
        <f t="shared" si="4"/>
        <v>0</v>
      </c>
      <c r="K29" s="55">
        <f t="shared" si="5"/>
        <v>0</v>
      </c>
      <c r="L29" s="56">
        <f t="shared" si="6"/>
        <v>0</v>
      </c>
      <c r="M29" s="61"/>
      <c r="N29" s="62"/>
      <c r="O29" s="63"/>
      <c r="P29" s="63"/>
      <c r="Q29" s="63"/>
      <c r="R29" s="41" t="s">
        <v>84</v>
      </c>
      <c r="S29" s="75">
        <f t="shared" si="3"/>
        <v>60</v>
      </c>
    </row>
    <row r="30" spans="1:19" x14ac:dyDescent="0.25">
      <c r="A30" s="48"/>
      <c r="B30" s="48"/>
      <c r="C30" s="48" t="s">
        <v>662</v>
      </c>
      <c r="D30" s="49" t="s">
        <v>64</v>
      </c>
      <c r="E30" s="49" t="s">
        <v>109</v>
      </c>
      <c r="F30" s="41">
        <v>20</v>
      </c>
      <c r="G30" s="41" t="s">
        <v>83</v>
      </c>
      <c r="H30" s="60"/>
      <c r="I30" s="40">
        <v>9.5</v>
      </c>
      <c r="J30" s="55">
        <f t="shared" si="4"/>
        <v>0</v>
      </c>
      <c r="K30" s="55">
        <f t="shared" si="5"/>
        <v>0</v>
      </c>
      <c r="L30" s="56">
        <f t="shared" si="6"/>
        <v>0</v>
      </c>
      <c r="M30" s="61"/>
      <c r="N30" s="62"/>
      <c r="O30" s="63"/>
      <c r="P30" s="63"/>
      <c r="Q30" s="63"/>
      <c r="R30" s="41"/>
      <c r="S30" s="75">
        <f t="shared" si="3"/>
        <v>20</v>
      </c>
    </row>
    <row r="31" spans="1:19" x14ac:dyDescent="0.25">
      <c r="A31" s="48"/>
      <c r="B31" s="48"/>
      <c r="C31" s="48" t="s">
        <v>234</v>
      </c>
      <c r="D31" s="49" t="s">
        <v>64</v>
      </c>
      <c r="E31" s="49" t="s">
        <v>109</v>
      </c>
      <c r="F31" s="41">
        <v>50</v>
      </c>
      <c r="G31" s="41" t="s">
        <v>83</v>
      </c>
      <c r="H31" s="60"/>
      <c r="I31" s="40">
        <v>9.5</v>
      </c>
      <c r="J31" s="55">
        <f t="shared" si="4"/>
        <v>0</v>
      </c>
      <c r="K31" s="55">
        <f t="shared" si="5"/>
        <v>0</v>
      </c>
      <c r="L31" s="56">
        <f t="shared" si="6"/>
        <v>0</v>
      </c>
      <c r="M31" s="61"/>
      <c r="N31" s="62"/>
      <c r="O31" s="63"/>
      <c r="P31" s="63"/>
      <c r="Q31" s="63"/>
      <c r="R31" s="41" t="s">
        <v>84</v>
      </c>
      <c r="S31" s="75">
        <f t="shared" si="3"/>
        <v>50</v>
      </c>
    </row>
    <row r="32" spans="1:19" x14ac:dyDescent="0.25">
      <c r="A32" s="48"/>
      <c r="B32" s="48"/>
      <c r="C32" s="48" t="s">
        <v>236</v>
      </c>
      <c r="D32" s="49" t="s">
        <v>64</v>
      </c>
      <c r="E32" s="49" t="s">
        <v>109</v>
      </c>
      <c r="F32" s="41">
        <v>30</v>
      </c>
      <c r="G32" s="41" t="s">
        <v>83</v>
      </c>
      <c r="H32" s="60"/>
      <c r="I32" s="40">
        <v>9.5</v>
      </c>
      <c r="J32" s="55">
        <f t="shared" si="4"/>
        <v>0</v>
      </c>
      <c r="K32" s="55">
        <f t="shared" si="5"/>
        <v>0</v>
      </c>
      <c r="L32" s="56">
        <f t="shared" si="6"/>
        <v>0</v>
      </c>
      <c r="M32" s="61"/>
      <c r="N32" s="62"/>
      <c r="O32" s="63"/>
      <c r="P32" s="63"/>
      <c r="Q32" s="63"/>
      <c r="R32" s="41" t="s">
        <v>84</v>
      </c>
      <c r="S32" s="75">
        <f t="shared" si="3"/>
        <v>30</v>
      </c>
    </row>
    <row r="33" spans="1:19" x14ac:dyDescent="0.25">
      <c r="A33" s="48"/>
      <c r="B33" s="48"/>
      <c r="C33" s="48" t="s">
        <v>237</v>
      </c>
      <c r="D33" s="49" t="s">
        <v>64</v>
      </c>
      <c r="E33" s="49" t="s">
        <v>109</v>
      </c>
      <c r="F33" s="41">
        <v>20</v>
      </c>
      <c r="G33" s="41" t="s">
        <v>83</v>
      </c>
      <c r="H33" s="60"/>
      <c r="I33" s="40">
        <v>9.5</v>
      </c>
      <c r="J33" s="55">
        <f t="shared" si="4"/>
        <v>0</v>
      </c>
      <c r="K33" s="55">
        <f t="shared" si="5"/>
        <v>0</v>
      </c>
      <c r="L33" s="56">
        <f t="shared" si="6"/>
        <v>0</v>
      </c>
      <c r="M33" s="61"/>
      <c r="N33" s="62"/>
      <c r="O33" s="63"/>
      <c r="P33" s="63"/>
      <c r="Q33" s="63"/>
      <c r="R33" s="41" t="s">
        <v>84</v>
      </c>
      <c r="S33" s="75">
        <f t="shared" si="3"/>
        <v>20</v>
      </c>
    </row>
    <row r="34" spans="1:19" x14ac:dyDescent="0.25">
      <c r="A34" s="48"/>
      <c r="B34" s="48"/>
      <c r="C34" s="48" t="s">
        <v>230</v>
      </c>
      <c r="D34" s="49" t="s">
        <v>64</v>
      </c>
      <c r="E34" s="49" t="s">
        <v>109</v>
      </c>
      <c r="F34" s="41">
        <v>50</v>
      </c>
      <c r="G34" s="41" t="s">
        <v>83</v>
      </c>
      <c r="H34" s="60"/>
      <c r="I34" s="40">
        <v>9.5</v>
      </c>
      <c r="J34" s="55">
        <f t="shared" si="4"/>
        <v>0</v>
      </c>
      <c r="K34" s="55">
        <f t="shared" si="5"/>
        <v>0</v>
      </c>
      <c r="L34" s="56">
        <f t="shared" si="6"/>
        <v>0</v>
      </c>
      <c r="M34" s="61"/>
      <c r="N34" s="62"/>
      <c r="O34" s="63"/>
      <c r="P34" s="63"/>
      <c r="Q34" s="63"/>
      <c r="R34" s="41" t="s">
        <v>84</v>
      </c>
      <c r="S34" s="75">
        <f t="shared" si="3"/>
        <v>50</v>
      </c>
    </row>
    <row r="35" spans="1:19" x14ac:dyDescent="0.25">
      <c r="H35" s="65">
        <f>SUM(H3:H34)</f>
        <v>0</v>
      </c>
      <c r="J35" s="65">
        <f>SUM(J3:J34)</f>
        <v>0</v>
      </c>
      <c r="K35" s="65">
        <f>SUM(K3:K34)</f>
        <v>0</v>
      </c>
      <c r="L35" s="65">
        <f>SUM(L3:L34)</f>
        <v>0</v>
      </c>
      <c r="S35" s="76">
        <f>SUM(S3:S34)</f>
        <v>2568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7"/>
  <sheetViews>
    <sheetView zoomScaleNormal="100" workbookViewId="0">
      <selection activeCell="R4" sqref="R4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238</v>
      </c>
      <c r="B3" s="48" t="s">
        <v>239</v>
      </c>
      <c r="C3" s="48" t="s">
        <v>240</v>
      </c>
      <c r="D3" s="49" t="s">
        <v>64</v>
      </c>
      <c r="E3" s="49" t="s">
        <v>104</v>
      </c>
      <c r="F3" s="41">
        <v>180</v>
      </c>
      <c r="G3" s="41" t="s">
        <v>83</v>
      </c>
      <c r="H3" s="60"/>
      <c r="I3" s="40">
        <v>9.5</v>
      </c>
      <c r="J3" s="55">
        <f t="shared" ref="J3:J26" si="0">H3*I3/100</f>
        <v>0</v>
      </c>
      <c r="K3" s="55">
        <f t="shared" ref="K3:K26" si="1">H3+J3</f>
        <v>0</v>
      </c>
      <c r="L3" s="56">
        <f t="shared" ref="L3:L26" si="2">K3*F3</f>
        <v>0</v>
      </c>
      <c r="M3" s="61"/>
      <c r="N3" s="62"/>
      <c r="O3" s="63"/>
      <c r="P3" s="63"/>
      <c r="Q3" s="63"/>
      <c r="R3" s="41" t="s">
        <v>84</v>
      </c>
      <c r="S3" s="75">
        <f>F3</f>
        <v>180</v>
      </c>
    </row>
    <row r="4" spans="1:19" x14ac:dyDescent="0.25">
      <c r="A4" s="48"/>
      <c r="B4" s="48"/>
      <c r="C4" s="48" t="s">
        <v>241</v>
      </c>
      <c r="D4" s="49" t="s">
        <v>64</v>
      </c>
      <c r="E4" s="49" t="s">
        <v>104</v>
      </c>
      <c r="F4" s="41">
        <v>250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84</v>
      </c>
      <c r="S4" s="75">
        <f t="shared" ref="S4:S26" si="3">F4</f>
        <v>250</v>
      </c>
    </row>
    <row r="5" spans="1:19" x14ac:dyDescent="0.25">
      <c r="A5" s="48"/>
      <c r="B5" s="48"/>
      <c r="C5" s="48" t="s">
        <v>242</v>
      </c>
      <c r="D5" s="49" t="s">
        <v>64</v>
      </c>
      <c r="E5" s="49" t="s">
        <v>243</v>
      </c>
      <c r="F5" s="41">
        <v>40</v>
      </c>
      <c r="G5" s="41" t="s">
        <v>83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40</v>
      </c>
    </row>
    <row r="6" spans="1:19" x14ac:dyDescent="0.25">
      <c r="A6" s="48"/>
      <c r="B6" s="48" t="s">
        <v>244</v>
      </c>
      <c r="C6" s="48" t="s">
        <v>245</v>
      </c>
      <c r="D6" s="49" t="s">
        <v>64</v>
      </c>
      <c r="E6" s="49" t="s">
        <v>220</v>
      </c>
      <c r="F6" s="41">
        <v>5</v>
      </c>
      <c r="G6" s="41" t="s">
        <v>83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5</v>
      </c>
    </row>
    <row r="7" spans="1:19" x14ac:dyDescent="0.25">
      <c r="A7" s="48"/>
      <c r="B7" s="48"/>
      <c r="C7" s="48" t="s">
        <v>246</v>
      </c>
      <c r="D7" s="49" t="s">
        <v>64</v>
      </c>
      <c r="E7" s="49" t="s">
        <v>220</v>
      </c>
      <c r="F7" s="41">
        <v>5</v>
      </c>
      <c r="G7" s="41" t="s">
        <v>83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61"/>
      <c r="N7" s="62"/>
      <c r="O7" s="63"/>
      <c r="P7" s="63"/>
      <c r="Q7" s="63"/>
      <c r="R7" s="41" t="s">
        <v>84</v>
      </c>
      <c r="S7" s="75">
        <f t="shared" si="3"/>
        <v>5</v>
      </c>
    </row>
    <row r="8" spans="1:19" x14ac:dyDescent="0.25">
      <c r="A8" s="48"/>
      <c r="B8" s="48"/>
      <c r="C8" s="48" t="s">
        <v>247</v>
      </c>
      <c r="D8" s="49" t="s">
        <v>64</v>
      </c>
      <c r="E8" s="49" t="s">
        <v>220</v>
      </c>
      <c r="F8" s="41">
        <v>5</v>
      </c>
      <c r="G8" s="41" t="s">
        <v>83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61"/>
      <c r="N8" s="62"/>
      <c r="O8" s="63"/>
      <c r="P8" s="63"/>
      <c r="Q8" s="63"/>
      <c r="R8" s="41" t="s">
        <v>84</v>
      </c>
      <c r="S8" s="75">
        <f t="shared" si="3"/>
        <v>5</v>
      </c>
    </row>
    <row r="9" spans="1:19" x14ac:dyDescent="0.25">
      <c r="A9" s="48"/>
      <c r="B9" s="48"/>
      <c r="C9" s="48" t="s">
        <v>248</v>
      </c>
      <c r="D9" s="49" t="s">
        <v>64</v>
      </c>
      <c r="E9" s="49" t="s">
        <v>220</v>
      </c>
      <c r="F9" s="41">
        <v>5</v>
      </c>
      <c r="G9" s="41" t="s">
        <v>83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61"/>
      <c r="N9" s="62"/>
      <c r="O9" s="63"/>
      <c r="P9" s="63"/>
      <c r="Q9" s="63"/>
      <c r="R9" s="41" t="s">
        <v>84</v>
      </c>
      <c r="S9" s="75">
        <f t="shared" si="3"/>
        <v>5</v>
      </c>
    </row>
    <row r="10" spans="1:19" x14ac:dyDescent="0.25">
      <c r="A10" s="48"/>
      <c r="B10" s="48" t="s">
        <v>249</v>
      </c>
      <c r="C10" s="48" t="s">
        <v>250</v>
      </c>
      <c r="D10" s="49" t="s">
        <v>64</v>
      </c>
      <c r="E10" s="49" t="s">
        <v>104</v>
      </c>
      <c r="F10" s="41">
        <v>1200</v>
      </c>
      <c r="G10" s="41" t="s">
        <v>83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61"/>
      <c r="N10" s="62"/>
      <c r="O10" s="63"/>
      <c r="P10" s="63"/>
      <c r="Q10" s="63"/>
      <c r="R10" s="41" t="s">
        <v>84</v>
      </c>
      <c r="S10" s="75">
        <f t="shared" si="3"/>
        <v>1200</v>
      </c>
    </row>
    <row r="11" spans="1:19" x14ac:dyDescent="0.25">
      <c r="A11" s="48"/>
      <c r="B11" s="48"/>
      <c r="C11" s="48" t="s">
        <v>251</v>
      </c>
      <c r="D11" s="49" t="s">
        <v>64</v>
      </c>
      <c r="E11" s="49" t="s">
        <v>104</v>
      </c>
      <c r="F11" s="41">
        <v>100</v>
      </c>
      <c r="G11" s="41" t="s">
        <v>83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61"/>
      <c r="N11" s="62"/>
      <c r="O11" s="63"/>
      <c r="P11" s="63"/>
      <c r="Q11" s="63"/>
      <c r="R11" s="41" t="s">
        <v>84</v>
      </c>
      <c r="S11" s="75">
        <f t="shared" si="3"/>
        <v>100</v>
      </c>
    </row>
    <row r="12" spans="1:19" x14ac:dyDescent="0.25">
      <c r="A12" s="48"/>
      <c r="B12" s="48"/>
      <c r="C12" s="48" t="s">
        <v>251</v>
      </c>
      <c r="D12" s="49" t="s">
        <v>64</v>
      </c>
      <c r="E12" s="49" t="s">
        <v>216</v>
      </c>
      <c r="F12" s="41">
        <v>400</v>
      </c>
      <c r="G12" s="41" t="s">
        <v>83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61"/>
      <c r="N12" s="62"/>
      <c r="O12" s="63"/>
      <c r="P12" s="63"/>
      <c r="Q12" s="63"/>
      <c r="R12" s="41" t="s">
        <v>84</v>
      </c>
      <c r="S12" s="75">
        <f t="shared" si="3"/>
        <v>400</v>
      </c>
    </row>
    <row r="13" spans="1:19" x14ac:dyDescent="0.25">
      <c r="A13" s="48"/>
      <c r="B13" s="48"/>
      <c r="C13" s="48" t="s">
        <v>252</v>
      </c>
      <c r="D13" s="49" t="s">
        <v>64</v>
      </c>
      <c r="E13" s="49" t="s">
        <v>104</v>
      </c>
      <c r="F13" s="41">
        <v>200</v>
      </c>
      <c r="G13" s="41" t="s">
        <v>83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61"/>
      <c r="N13" s="62"/>
      <c r="O13" s="63"/>
      <c r="P13" s="63"/>
      <c r="Q13" s="63"/>
      <c r="R13" s="41" t="s">
        <v>84</v>
      </c>
      <c r="S13" s="75">
        <f t="shared" si="3"/>
        <v>200</v>
      </c>
    </row>
    <row r="14" spans="1:19" x14ac:dyDescent="0.25">
      <c r="A14" s="48"/>
      <c r="B14" s="48"/>
      <c r="C14" s="48" t="s">
        <v>846</v>
      </c>
      <c r="D14" s="49" t="s">
        <v>64</v>
      </c>
      <c r="E14" s="49" t="s">
        <v>104</v>
      </c>
      <c r="F14" s="41">
        <v>40</v>
      </c>
      <c r="G14" s="41" t="s">
        <v>83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61"/>
      <c r="N14" s="62"/>
      <c r="O14" s="63"/>
      <c r="P14" s="63"/>
      <c r="Q14" s="63"/>
      <c r="R14" s="41" t="s">
        <v>84</v>
      </c>
      <c r="S14" s="75">
        <f t="shared" si="3"/>
        <v>40</v>
      </c>
    </row>
    <row r="15" spans="1:19" x14ac:dyDescent="0.25">
      <c r="A15" s="48"/>
      <c r="B15" s="48"/>
      <c r="C15" s="48" t="s">
        <v>253</v>
      </c>
      <c r="D15" s="49" t="s">
        <v>64</v>
      </c>
      <c r="E15" s="49" t="s">
        <v>104</v>
      </c>
      <c r="F15" s="41">
        <v>70</v>
      </c>
      <c r="G15" s="41" t="s">
        <v>83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61"/>
      <c r="N15" s="62"/>
      <c r="O15" s="63"/>
      <c r="P15" s="63"/>
      <c r="Q15" s="63"/>
      <c r="R15" s="41" t="s">
        <v>84</v>
      </c>
      <c r="S15" s="75">
        <f t="shared" si="3"/>
        <v>70</v>
      </c>
    </row>
    <row r="16" spans="1:19" x14ac:dyDescent="0.25">
      <c r="A16" s="48"/>
      <c r="B16" s="48"/>
      <c r="C16" s="48" t="s">
        <v>254</v>
      </c>
      <c r="D16" s="49" t="s">
        <v>64</v>
      </c>
      <c r="E16" s="49" t="s">
        <v>104</v>
      </c>
      <c r="F16" s="41">
        <v>1100</v>
      </c>
      <c r="G16" s="41" t="s">
        <v>83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61"/>
      <c r="N16" s="62"/>
      <c r="O16" s="63"/>
      <c r="P16" s="63"/>
      <c r="Q16" s="63"/>
      <c r="R16" s="41" t="s">
        <v>84</v>
      </c>
      <c r="S16" s="75">
        <f t="shared" si="3"/>
        <v>1100</v>
      </c>
    </row>
    <row r="17" spans="1:19" x14ac:dyDescent="0.25">
      <c r="A17" s="48"/>
      <c r="B17" s="48"/>
      <c r="C17" s="48" t="s">
        <v>255</v>
      </c>
      <c r="D17" s="49" t="s">
        <v>64</v>
      </c>
      <c r="E17" s="49" t="s">
        <v>104</v>
      </c>
      <c r="F17" s="41">
        <v>300</v>
      </c>
      <c r="G17" s="41" t="s">
        <v>83</v>
      </c>
      <c r="H17" s="60"/>
      <c r="I17" s="40">
        <v>9.5</v>
      </c>
      <c r="J17" s="55">
        <f t="shared" ref="J17:J24" si="4">H17*I17/100</f>
        <v>0</v>
      </c>
      <c r="K17" s="55">
        <f t="shared" ref="K17:K24" si="5">H17+J17</f>
        <v>0</v>
      </c>
      <c r="L17" s="56">
        <f t="shared" ref="L17:L24" si="6">K17*F17</f>
        <v>0</v>
      </c>
      <c r="M17" s="61"/>
      <c r="N17" s="62"/>
      <c r="O17" s="63"/>
      <c r="P17" s="63"/>
      <c r="Q17" s="63"/>
      <c r="R17" s="41"/>
      <c r="S17" s="75">
        <f t="shared" si="3"/>
        <v>300</v>
      </c>
    </row>
    <row r="18" spans="1:19" x14ac:dyDescent="0.25">
      <c r="A18" s="48"/>
      <c r="B18" s="48"/>
      <c r="C18" s="48" t="s">
        <v>847</v>
      </c>
      <c r="D18" s="49" t="s">
        <v>64</v>
      </c>
      <c r="E18" s="49" t="s">
        <v>104</v>
      </c>
      <c r="F18" s="41">
        <v>40</v>
      </c>
      <c r="G18" s="41" t="s">
        <v>83</v>
      </c>
      <c r="H18" s="60"/>
      <c r="I18" s="40">
        <v>9.5</v>
      </c>
      <c r="J18" s="55">
        <f t="shared" si="4"/>
        <v>0</v>
      </c>
      <c r="K18" s="55">
        <f t="shared" si="5"/>
        <v>0</v>
      </c>
      <c r="L18" s="56">
        <f t="shared" si="6"/>
        <v>0</v>
      </c>
      <c r="M18" s="61"/>
      <c r="N18" s="62"/>
      <c r="O18" s="63"/>
      <c r="P18" s="63"/>
      <c r="Q18" s="63"/>
      <c r="R18" s="41"/>
      <c r="S18" s="75">
        <f t="shared" si="3"/>
        <v>40</v>
      </c>
    </row>
    <row r="19" spans="1:19" x14ac:dyDescent="0.25">
      <c r="A19" s="48"/>
      <c r="B19" s="48"/>
      <c r="C19" s="48" t="s">
        <v>848</v>
      </c>
      <c r="D19" s="49" t="s">
        <v>64</v>
      </c>
      <c r="E19" s="49" t="s">
        <v>630</v>
      </c>
      <c r="F19" s="41">
        <v>50</v>
      </c>
      <c r="G19" s="41" t="s">
        <v>83</v>
      </c>
      <c r="H19" s="60"/>
      <c r="I19" s="40">
        <v>9.5</v>
      </c>
      <c r="J19" s="55">
        <f t="shared" si="4"/>
        <v>0</v>
      </c>
      <c r="K19" s="55">
        <f t="shared" si="5"/>
        <v>0</v>
      </c>
      <c r="L19" s="56">
        <f t="shared" si="6"/>
        <v>0</v>
      </c>
      <c r="M19" s="61"/>
      <c r="N19" s="62"/>
      <c r="O19" s="63"/>
      <c r="P19" s="63"/>
      <c r="Q19" s="63"/>
      <c r="R19" s="41"/>
      <c r="S19" s="75">
        <f t="shared" si="3"/>
        <v>50</v>
      </c>
    </row>
    <row r="20" spans="1:19" x14ac:dyDescent="0.25">
      <c r="A20" s="48"/>
      <c r="B20" s="48"/>
      <c r="C20" s="48" t="s">
        <v>888</v>
      </c>
      <c r="D20" s="49" t="s">
        <v>64</v>
      </c>
      <c r="E20" s="49" t="s">
        <v>104</v>
      </c>
      <c r="F20" s="41">
        <v>50</v>
      </c>
      <c r="G20" s="41" t="s">
        <v>83</v>
      </c>
      <c r="H20" s="60"/>
      <c r="I20" s="40">
        <v>9.5</v>
      </c>
      <c r="J20" s="55">
        <f t="shared" si="4"/>
        <v>0</v>
      </c>
      <c r="K20" s="55">
        <f t="shared" si="5"/>
        <v>0</v>
      </c>
      <c r="L20" s="56">
        <f t="shared" si="6"/>
        <v>0</v>
      </c>
      <c r="M20" s="61"/>
      <c r="N20" s="62"/>
      <c r="O20" s="63"/>
      <c r="P20" s="63"/>
      <c r="Q20" s="63"/>
      <c r="R20" s="41" t="s">
        <v>84</v>
      </c>
      <c r="S20" s="75">
        <f t="shared" si="3"/>
        <v>50</v>
      </c>
    </row>
    <row r="21" spans="1:19" x14ac:dyDescent="0.25">
      <c r="A21" s="48"/>
      <c r="B21" s="48"/>
      <c r="C21" s="48" t="s">
        <v>256</v>
      </c>
      <c r="D21" s="49" t="s">
        <v>64</v>
      </c>
      <c r="E21" s="49" t="s">
        <v>104</v>
      </c>
      <c r="F21" s="41">
        <v>200</v>
      </c>
      <c r="G21" s="41" t="s">
        <v>83</v>
      </c>
      <c r="H21" s="60"/>
      <c r="I21" s="40">
        <v>9.5</v>
      </c>
      <c r="J21" s="55">
        <f t="shared" si="4"/>
        <v>0</v>
      </c>
      <c r="K21" s="55">
        <f t="shared" si="5"/>
        <v>0</v>
      </c>
      <c r="L21" s="56">
        <f t="shared" si="6"/>
        <v>0</v>
      </c>
      <c r="M21" s="61"/>
      <c r="N21" s="62"/>
      <c r="O21" s="63"/>
      <c r="P21" s="63"/>
      <c r="Q21" s="63"/>
      <c r="R21" s="41" t="s">
        <v>84</v>
      </c>
      <c r="S21" s="75">
        <f t="shared" si="3"/>
        <v>200</v>
      </c>
    </row>
    <row r="22" spans="1:19" x14ac:dyDescent="0.25">
      <c r="A22" s="48"/>
      <c r="B22" s="48"/>
      <c r="C22" s="48" t="s">
        <v>257</v>
      </c>
      <c r="D22" s="49" t="s">
        <v>64</v>
      </c>
      <c r="E22" s="49" t="s">
        <v>104</v>
      </c>
      <c r="F22" s="41">
        <v>40</v>
      </c>
      <c r="G22" s="41" t="s">
        <v>83</v>
      </c>
      <c r="H22" s="60"/>
      <c r="I22" s="40">
        <v>9.5</v>
      </c>
      <c r="J22" s="55">
        <f t="shared" si="4"/>
        <v>0</v>
      </c>
      <c r="K22" s="55">
        <f t="shared" si="5"/>
        <v>0</v>
      </c>
      <c r="L22" s="56">
        <f t="shared" si="6"/>
        <v>0</v>
      </c>
      <c r="M22" s="61"/>
      <c r="N22" s="62"/>
      <c r="O22" s="63"/>
      <c r="P22" s="63"/>
      <c r="Q22" s="63"/>
      <c r="R22" s="41" t="s">
        <v>84</v>
      </c>
      <c r="S22" s="75">
        <f t="shared" si="3"/>
        <v>40</v>
      </c>
    </row>
    <row r="23" spans="1:19" x14ac:dyDescent="0.25">
      <c r="A23" s="48"/>
      <c r="B23" s="48" t="s">
        <v>258</v>
      </c>
      <c r="C23" s="48" t="s">
        <v>259</v>
      </c>
      <c r="D23" s="49" t="s">
        <v>64</v>
      </c>
      <c r="E23" s="49" t="s">
        <v>104</v>
      </c>
      <c r="F23" s="41">
        <v>600</v>
      </c>
      <c r="G23" s="41" t="s">
        <v>83</v>
      </c>
      <c r="H23" s="60"/>
      <c r="I23" s="40">
        <v>9.5</v>
      </c>
      <c r="J23" s="55">
        <f t="shared" si="4"/>
        <v>0</v>
      </c>
      <c r="K23" s="55">
        <f t="shared" si="5"/>
        <v>0</v>
      </c>
      <c r="L23" s="56">
        <f t="shared" si="6"/>
        <v>0</v>
      </c>
      <c r="M23" s="61"/>
      <c r="N23" s="62"/>
      <c r="O23" s="63"/>
      <c r="P23" s="63"/>
      <c r="Q23" s="63"/>
      <c r="R23" s="41" t="s">
        <v>84</v>
      </c>
      <c r="S23" s="75">
        <f t="shared" si="3"/>
        <v>600</v>
      </c>
    </row>
    <row r="24" spans="1:19" x14ac:dyDescent="0.25">
      <c r="A24" s="48"/>
      <c r="B24" s="48"/>
      <c r="C24" s="48" t="s">
        <v>260</v>
      </c>
      <c r="D24" s="49" t="s">
        <v>64</v>
      </c>
      <c r="E24" s="49" t="s">
        <v>104</v>
      </c>
      <c r="F24" s="41">
        <v>300</v>
      </c>
      <c r="G24" s="41" t="s">
        <v>83</v>
      </c>
      <c r="H24" s="60"/>
      <c r="I24" s="40">
        <v>9.5</v>
      </c>
      <c r="J24" s="55">
        <f t="shared" si="4"/>
        <v>0</v>
      </c>
      <c r="K24" s="55">
        <f t="shared" si="5"/>
        <v>0</v>
      </c>
      <c r="L24" s="56">
        <f t="shared" si="6"/>
        <v>0</v>
      </c>
      <c r="M24" s="61"/>
      <c r="N24" s="62"/>
      <c r="O24" s="63"/>
      <c r="P24" s="63"/>
      <c r="Q24" s="63"/>
      <c r="R24" s="41" t="s">
        <v>84</v>
      </c>
      <c r="S24" s="75">
        <f t="shared" si="3"/>
        <v>300</v>
      </c>
    </row>
    <row r="25" spans="1:19" x14ac:dyDescent="0.25">
      <c r="A25" s="48"/>
      <c r="B25" s="48"/>
      <c r="C25" s="48" t="s">
        <v>261</v>
      </c>
      <c r="D25" s="49" t="s">
        <v>64</v>
      </c>
      <c r="E25" s="49" t="s">
        <v>104</v>
      </c>
      <c r="F25" s="41">
        <v>100</v>
      </c>
      <c r="G25" s="41" t="s">
        <v>83</v>
      </c>
      <c r="H25" s="60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61"/>
      <c r="N25" s="62"/>
      <c r="O25" s="63"/>
      <c r="P25" s="63"/>
      <c r="Q25" s="63"/>
      <c r="R25" s="41" t="s">
        <v>84</v>
      </c>
      <c r="S25" s="75">
        <f t="shared" si="3"/>
        <v>100</v>
      </c>
    </row>
    <row r="26" spans="1:19" x14ac:dyDescent="0.25">
      <c r="A26" s="48"/>
      <c r="B26" s="48"/>
      <c r="C26" s="48" t="s">
        <v>262</v>
      </c>
      <c r="D26" s="49" t="s">
        <v>64</v>
      </c>
      <c r="E26" s="49" t="s">
        <v>104</v>
      </c>
      <c r="F26" s="41">
        <v>20</v>
      </c>
      <c r="G26" s="41" t="s">
        <v>83</v>
      </c>
      <c r="H26" s="60"/>
      <c r="I26" s="40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61"/>
      <c r="N26" s="62"/>
      <c r="O26" s="63"/>
      <c r="P26" s="63"/>
      <c r="Q26" s="63"/>
      <c r="R26" s="41" t="s">
        <v>84</v>
      </c>
      <c r="S26" s="75">
        <f t="shared" si="3"/>
        <v>20</v>
      </c>
    </row>
    <row r="27" spans="1:19" x14ac:dyDescent="0.25">
      <c r="H27" s="65">
        <f>SUM(H3:H26)</f>
        <v>0</v>
      </c>
      <c r="J27" s="65">
        <f>SUM(J3:J26)</f>
        <v>0</v>
      </c>
      <c r="K27" s="65">
        <f>SUM(K3:K26)</f>
        <v>0</v>
      </c>
      <c r="L27" s="65">
        <f>SUM(L3:L26)</f>
        <v>0</v>
      </c>
      <c r="S27" s="76">
        <f>SUM(S3:S26)</f>
        <v>5300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6"/>
  <sheetViews>
    <sheetView zoomScaleNormal="100" workbookViewId="0">
      <selection activeCell="S3" sqref="S3:S45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263</v>
      </c>
      <c r="B3" s="48" t="s">
        <v>264</v>
      </c>
      <c r="C3" s="48" t="s">
        <v>265</v>
      </c>
      <c r="D3" s="49" t="s">
        <v>64</v>
      </c>
      <c r="E3" s="49" t="s">
        <v>851</v>
      </c>
      <c r="F3" s="41">
        <v>30</v>
      </c>
      <c r="G3" s="41" t="s">
        <v>83</v>
      </c>
      <c r="H3" s="60"/>
      <c r="I3" s="40">
        <v>9.5</v>
      </c>
      <c r="J3" s="55">
        <f t="shared" ref="J3:J45" si="0">H3*I3/100</f>
        <v>0</v>
      </c>
      <c r="K3" s="55">
        <f t="shared" ref="K3:K45" si="1">H3+J3</f>
        <v>0</v>
      </c>
      <c r="L3" s="56">
        <f t="shared" ref="L3:L45" si="2">K3*F3</f>
        <v>0</v>
      </c>
      <c r="M3" s="61"/>
      <c r="N3" s="62"/>
      <c r="O3" s="63"/>
      <c r="P3" s="63"/>
      <c r="Q3" s="63"/>
      <c r="R3" s="41" t="s">
        <v>84</v>
      </c>
      <c r="S3" s="75">
        <f>F3</f>
        <v>30</v>
      </c>
    </row>
    <row r="4" spans="1:19" x14ac:dyDescent="0.25">
      <c r="A4" s="48"/>
      <c r="B4" s="48"/>
      <c r="C4" s="48" t="s">
        <v>670</v>
      </c>
      <c r="D4" s="49" t="s">
        <v>64</v>
      </c>
      <c r="E4" s="49" t="s">
        <v>216</v>
      </c>
      <c r="F4" s="41">
        <v>180</v>
      </c>
      <c r="G4" s="41" t="s">
        <v>83</v>
      </c>
      <c r="H4" s="60"/>
      <c r="I4" s="40">
        <v>9.5</v>
      </c>
      <c r="J4" s="55">
        <f t="shared" ref="J4:J13" si="3">H4*I4/100</f>
        <v>0</v>
      </c>
      <c r="K4" s="55">
        <f t="shared" ref="K4:K13" si="4">H4+J4</f>
        <v>0</v>
      </c>
      <c r="L4" s="56">
        <f t="shared" ref="L4:L13" si="5">K4*F4</f>
        <v>0</v>
      </c>
      <c r="M4" s="61"/>
      <c r="N4" s="62"/>
      <c r="O4" s="63"/>
      <c r="P4" s="63"/>
      <c r="Q4" s="63"/>
      <c r="R4" s="41"/>
      <c r="S4" s="75">
        <f t="shared" ref="S4:S45" si="6">F4</f>
        <v>180</v>
      </c>
    </row>
    <row r="5" spans="1:19" x14ac:dyDescent="0.25">
      <c r="A5" s="48"/>
      <c r="B5" s="48"/>
      <c r="C5" s="48" t="s">
        <v>671</v>
      </c>
      <c r="D5" s="49" t="s">
        <v>64</v>
      </c>
      <c r="E5" s="49" t="s">
        <v>852</v>
      </c>
      <c r="F5" s="41">
        <v>100</v>
      </c>
      <c r="G5" s="41" t="s">
        <v>83</v>
      </c>
      <c r="H5" s="60"/>
      <c r="I5" s="40">
        <v>9.5</v>
      </c>
      <c r="J5" s="55">
        <f t="shared" si="3"/>
        <v>0</v>
      </c>
      <c r="K5" s="55">
        <f t="shared" si="4"/>
        <v>0</v>
      </c>
      <c r="L5" s="56">
        <f t="shared" si="5"/>
        <v>0</v>
      </c>
      <c r="M5" s="61"/>
      <c r="N5" s="62"/>
      <c r="O5" s="63"/>
      <c r="P5" s="63"/>
      <c r="Q5" s="63"/>
      <c r="R5" s="41"/>
      <c r="S5" s="75">
        <f t="shared" si="6"/>
        <v>100</v>
      </c>
    </row>
    <row r="6" spans="1:19" x14ac:dyDescent="0.25">
      <c r="A6" s="48"/>
      <c r="B6" s="48"/>
      <c r="C6" s="48" t="s">
        <v>672</v>
      </c>
      <c r="D6" s="49" t="s">
        <v>64</v>
      </c>
      <c r="E6" s="49" t="s">
        <v>677</v>
      </c>
      <c r="F6" s="41">
        <v>90</v>
      </c>
      <c r="G6" s="41" t="s">
        <v>83</v>
      </c>
      <c r="H6" s="60"/>
      <c r="I6" s="40">
        <v>9.5</v>
      </c>
      <c r="J6" s="55">
        <f t="shared" si="3"/>
        <v>0</v>
      </c>
      <c r="K6" s="55">
        <f t="shared" si="4"/>
        <v>0</v>
      </c>
      <c r="L6" s="56">
        <f t="shared" si="5"/>
        <v>0</v>
      </c>
      <c r="M6" s="61"/>
      <c r="N6" s="62"/>
      <c r="O6" s="63"/>
      <c r="P6" s="63"/>
      <c r="Q6" s="63"/>
      <c r="R6" s="41"/>
      <c r="S6" s="75">
        <f t="shared" si="6"/>
        <v>90</v>
      </c>
    </row>
    <row r="7" spans="1:19" x14ac:dyDescent="0.25">
      <c r="A7" s="48"/>
      <c r="B7" s="48"/>
      <c r="C7" s="48" t="s">
        <v>673</v>
      </c>
      <c r="D7" s="49" t="s">
        <v>64</v>
      </c>
      <c r="E7" s="49" t="s">
        <v>850</v>
      </c>
      <c r="F7" s="41">
        <v>20</v>
      </c>
      <c r="G7" s="41" t="s">
        <v>83</v>
      </c>
      <c r="H7" s="60"/>
      <c r="I7" s="40">
        <v>9.5</v>
      </c>
      <c r="J7" s="55">
        <f t="shared" si="3"/>
        <v>0</v>
      </c>
      <c r="K7" s="55">
        <f t="shared" si="4"/>
        <v>0</v>
      </c>
      <c r="L7" s="56">
        <f t="shared" si="5"/>
        <v>0</v>
      </c>
      <c r="M7" s="61"/>
      <c r="N7" s="62"/>
      <c r="O7" s="63"/>
      <c r="P7" s="63"/>
      <c r="Q7" s="63"/>
      <c r="R7" s="41"/>
      <c r="S7" s="75">
        <f t="shared" si="6"/>
        <v>20</v>
      </c>
    </row>
    <row r="8" spans="1:19" x14ac:dyDescent="0.25">
      <c r="A8" s="48"/>
      <c r="B8" s="48"/>
      <c r="C8" s="48" t="s">
        <v>674</v>
      </c>
      <c r="D8" s="49" t="s">
        <v>64</v>
      </c>
      <c r="E8" s="49" t="s">
        <v>850</v>
      </c>
      <c r="F8" s="41">
        <v>20</v>
      </c>
      <c r="G8" s="41" t="s">
        <v>83</v>
      </c>
      <c r="H8" s="60"/>
      <c r="I8" s="40">
        <v>9.5</v>
      </c>
      <c r="J8" s="55">
        <f t="shared" si="3"/>
        <v>0</v>
      </c>
      <c r="K8" s="55">
        <f t="shared" si="4"/>
        <v>0</v>
      </c>
      <c r="L8" s="56">
        <f t="shared" si="5"/>
        <v>0</v>
      </c>
      <c r="M8" s="61"/>
      <c r="N8" s="62"/>
      <c r="O8" s="63"/>
      <c r="P8" s="63"/>
      <c r="Q8" s="63"/>
      <c r="R8" s="41"/>
      <c r="S8" s="75">
        <f t="shared" si="6"/>
        <v>20</v>
      </c>
    </row>
    <row r="9" spans="1:19" x14ac:dyDescent="0.25">
      <c r="A9" s="48"/>
      <c r="B9" s="48"/>
      <c r="C9" s="48" t="s">
        <v>675</v>
      </c>
      <c r="D9" s="49" t="s">
        <v>64</v>
      </c>
      <c r="E9" s="49" t="s">
        <v>850</v>
      </c>
      <c r="F9" s="41">
        <v>20</v>
      </c>
      <c r="G9" s="41" t="s">
        <v>83</v>
      </c>
      <c r="H9" s="60"/>
      <c r="I9" s="40">
        <v>9.5</v>
      </c>
      <c r="J9" s="55">
        <f t="shared" si="3"/>
        <v>0</v>
      </c>
      <c r="K9" s="55">
        <f t="shared" si="4"/>
        <v>0</v>
      </c>
      <c r="L9" s="56">
        <f t="shared" si="5"/>
        <v>0</v>
      </c>
      <c r="M9" s="61"/>
      <c r="N9" s="62"/>
      <c r="O9" s="63"/>
      <c r="P9" s="63"/>
      <c r="Q9" s="63"/>
      <c r="R9" s="41"/>
      <c r="S9" s="75">
        <f t="shared" si="6"/>
        <v>20</v>
      </c>
    </row>
    <row r="10" spans="1:19" x14ac:dyDescent="0.25">
      <c r="A10" s="48"/>
      <c r="B10" s="48"/>
      <c r="C10" s="48" t="s">
        <v>676</v>
      </c>
      <c r="D10" s="49" t="s">
        <v>64</v>
      </c>
      <c r="E10" s="49" t="s">
        <v>850</v>
      </c>
      <c r="F10" s="41">
        <v>5</v>
      </c>
      <c r="G10" s="41" t="s">
        <v>83</v>
      </c>
      <c r="H10" s="60"/>
      <c r="I10" s="40">
        <v>9.5</v>
      </c>
      <c r="J10" s="55">
        <f t="shared" si="3"/>
        <v>0</v>
      </c>
      <c r="K10" s="55">
        <f t="shared" si="4"/>
        <v>0</v>
      </c>
      <c r="L10" s="56">
        <f t="shared" si="5"/>
        <v>0</v>
      </c>
      <c r="M10" s="61"/>
      <c r="N10" s="62"/>
      <c r="O10" s="63"/>
      <c r="P10" s="63"/>
      <c r="Q10" s="63"/>
      <c r="R10" s="41"/>
      <c r="S10" s="75">
        <f t="shared" si="6"/>
        <v>5</v>
      </c>
    </row>
    <row r="11" spans="1:19" x14ac:dyDescent="0.25">
      <c r="A11" s="48"/>
      <c r="B11" s="48"/>
      <c r="C11" s="48" t="s">
        <v>849</v>
      </c>
      <c r="D11" s="49" t="s">
        <v>64</v>
      </c>
      <c r="E11" s="49" t="s">
        <v>850</v>
      </c>
      <c r="F11" s="41">
        <v>5</v>
      </c>
      <c r="G11" s="41" t="s">
        <v>83</v>
      </c>
      <c r="H11" s="60"/>
      <c r="I11" s="40">
        <v>9.5</v>
      </c>
      <c r="J11" s="55">
        <f t="shared" si="3"/>
        <v>0</v>
      </c>
      <c r="K11" s="55">
        <f t="shared" si="4"/>
        <v>0</v>
      </c>
      <c r="L11" s="56">
        <f t="shared" si="5"/>
        <v>0</v>
      </c>
      <c r="M11" s="61"/>
      <c r="N11" s="62"/>
      <c r="O11" s="63"/>
      <c r="P11" s="63"/>
      <c r="Q11" s="63"/>
      <c r="R11" s="41"/>
      <c r="S11" s="75">
        <f t="shared" si="6"/>
        <v>5</v>
      </c>
    </row>
    <row r="12" spans="1:19" x14ac:dyDescent="0.25">
      <c r="A12" s="48"/>
      <c r="B12" s="48" t="s">
        <v>266</v>
      </c>
      <c r="C12" s="48" t="s">
        <v>267</v>
      </c>
      <c r="D12" s="49" t="s">
        <v>64</v>
      </c>
      <c r="E12" s="49" t="s">
        <v>679</v>
      </c>
      <c r="F12" s="41">
        <v>220</v>
      </c>
      <c r="G12" s="41" t="s">
        <v>83</v>
      </c>
      <c r="H12" s="60"/>
      <c r="I12" s="40">
        <v>9.5</v>
      </c>
      <c r="J12" s="55">
        <f t="shared" si="3"/>
        <v>0</v>
      </c>
      <c r="K12" s="55">
        <f t="shared" si="4"/>
        <v>0</v>
      </c>
      <c r="L12" s="56">
        <f t="shared" si="5"/>
        <v>0</v>
      </c>
      <c r="M12" s="61"/>
      <c r="N12" s="62"/>
      <c r="O12" s="63"/>
      <c r="P12" s="63"/>
      <c r="Q12" s="63"/>
      <c r="R12" s="41" t="s">
        <v>84</v>
      </c>
      <c r="S12" s="75">
        <f t="shared" si="6"/>
        <v>220</v>
      </c>
    </row>
    <row r="13" spans="1:19" x14ac:dyDescent="0.25">
      <c r="A13" s="48"/>
      <c r="B13" s="48"/>
      <c r="C13" s="48" t="s">
        <v>678</v>
      </c>
      <c r="D13" s="49" t="s">
        <v>64</v>
      </c>
      <c r="E13" s="49" t="s">
        <v>679</v>
      </c>
      <c r="F13" s="41">
        <v>900</v>
      </c>
      <c r="G13" s="41" t="s">
        <v>83</v>
      </c>
      <c r="H13" s="60"/>
      <c r="I13" s="40">
        <v>9.5</v>
      </c>
      <c r="J13" s="55">
        <f t="shared" si="3"/>
        <v>0</v>
      </c>
      <c r="K13" s="55">
        <f t="shared" si="4"/>
        <v>0</v>
      </c>
      <c r="L13" s="56">
        <f t="shared" si="5"/>
        <v>0</v>
      </c>
      <c r="M13" s="61"/>
      <c r="N13" s="62"/>
      <c r="O13" s="63"/>
      <c r="P13" s="63"/>
      <c r="Q13" s="63"/>
      <c r="R13" s="41"/>
      <c r="S13" s="75">
        <f t="shared" si="6"/>
        <v>900</v>
      </c>
    </row>
    <row r="14" spans="1:19" x14ac:dyDescent="0.25">
      <c r="A14" s="48"/>
      <c r="B14" s="48"/>
      <c r="C14" s="48" t="s">
        <v>269</v>
      </c>
      <c r="D14" s="49" t="s">
        <v>64</v>
      </c>
      <c r="E14" s="49" t="s">
        <v>680</v>
      </c>
      <c r="F14" s="41">
        <v>400</v>
      </c>
      <c r="G14" s="41" t="s">
        <v>83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61"/>
      <c r="N14" s="62"/>
      <c r="O14" s="63"/>
      <c r="P14" s="63"/>
      <c r="Q14" s="63"/>
      <c r="R14" s="41" t="s">
        <v>84</v>
      </c>
      <c r="S14" s="75">
        <f t="shared" si="6"/>
        <v>400</v>
      </c>
    </row>
    <row r="15" spans="1:19" x14ac:dyDescent="0.25">
      <c r="A15" s="48"/>
      <c r="B15" s="48"/>
      <c r="C15" s="48" t="s">
        <v>270</v>
      </c>
      <c r="D15" s="49" t="s">
        <v>64</v>
      </c>
      <c r="E15" s="49" t="s">
        <v>271</v>
      </c>
      <c r="F15" s="41">
        <v>80</v>
      </c>
      <c r="G15" s="41" t="s">
        <v>83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61"/>
      <c r="N15" s="62"/>
      <c r="O15" s="63"/>
      <c r="P15" s="63"/>
      <c r="Q15" s="63"/>
      <c r="R15" s="41" t="s">
        <v>84</v>
      </c>
      <c r="S15" s="75">
        <f t="shared" si="6"/>
        <v>80</v>
      </c>
    </row>
    <row r="16" spans="1:19" x14ac:dyDescent="0.25">
      <c r="A16" s="48"/>
      <c r="B16" s="48"/>
      <c r="C16" s="48" t="s">
        <v>272</v>
      </c>
      <c r="D16" s="49" t="s">
        <v>64</v>
      </c>
      <c r="E16" s="49" t="s">
        <v>268</v>
      </c>
      <c r="F16" s="41">
        <v>30</v>
      </c>
      <c r="G16" s="41" t="s">
        <v>83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61"/>
      <c r="N16" s="62"/>
      <c r="O16" s="63"/>
      <c r="P16" s="63"/>
      <c r="Q16" s="63"/>
      <c r="R16" s="41" t="s">
        <v>84</v>
      </c>
      <c r="S16" s="75">
        <f t="shared" si="6"/>
        <v>30</v>
      </c>
    </row>
    <row r="17" spans="1:19" x14ac:dyDescent="0.25">
      <c r="A17" s="48"/>
      <c r="B17" s="48"/>
      <c r="C17" s="48" t="s">
        <v>273</v>
      </c>
      <c r="D17" s="49" t="s">
        <v>64</v>
      </c>
      <c r="E17" s="49" t="s">
        <v>679</v>
      </c>
      <c r="F17" s="41">
        <v>1100</v>
      </c>
      <c r="G17" s="41" t="s">
        <v>83</v>
      </c>
      <c r="H17" s="60"/>
      <c r="I17" s="40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61"/>
      <c r="N17" s="62"/>
      <c r="O17" s="63"/>
      <c r="P17" s="63"/>
      <c r="Q17" s="63"/>
      <c r="R17" s="41" t="s">
        <v>84</v>
      </c>
      <c r="S17" s="75">
        <f t="shared" si="6"/>
        <v>1100</v>
      </c>
    </row>
    <row r="18" spans="1:19" x14ac:dyDescent="0.25">
      <c r="A18" s="48"/>
      <c r="B18" s="48"/>
      <c r="C18" s="48" t="s">
        <v>274</v>
      </c>
      <c r="D18" s="49" t="s">
        <v>64</v>
      </c>
      <c r="E18" s="49" t="s">
        <v>853</v>
      </c>
      <c r="F18" s="41">
        <v>30</v>
      </c>
      <c r="G18" s="41" t="s">
        <v>83</v>
      </c>
      <c r="H18" s="60"/>
      <c r="I18" s="40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61"/>
      <c r="N18" s="62"/>
      <c r="O18" s="63"/>
      <c r="P18" s="63"/>
      <c r="Q18" s="63"/>
      <c r="R18" s="41" t="s">
        <v>84</v>
      </c>
      <c r="S18" s="75">
        <f t="shared" si="6"/>
        <v>30</v>
      </c>
    </row>
    <row r="19" spans="1:19" x14ac:dyDescent="0.25">
      <c r="A19" s="48"/>
      <c r="B19" s="48" t="s">
        <v>275</v>
      </c>
      <c r="C19" s="48" t="s">
        <v>276</v>
      </c>
      <c r="D19" s="49" t="s">
        <v>64</v>
      </c>
      <c r="E19" s="49" t="s">
        <v>277</v>
      </c>
      <c r="F19" s="41">
        <v>200</v>
      </c>
      <c r="G19" s="41" t="s">
        <v>83</v>
      </c>
      <c r="H19" s="60"/>
      <c r="I19" s="40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61"/>
      <c r="N19" s="62"/>
      <c r="O19" s="63"/>
      <c r="P19" s="63"/>
      <c r="Q19" s="63"/>
      <c r="R19" s="41" t="s">
        <v>84</v>
      </c>
      <c r="S19" s="75">
        <f t="shared" si="6"/>
        <v>200</v>
      </c>
    </row>
    <row r="20" spans="1:19" x14ac:dyDescent="0.25">
      <c r="A20" s="48"/>
      <c r="B20" s="48"/>
      <c r="C20" s="48" t="s">
        <v>278</v>
      </c>
      <c r="D20" s="49" t="s">
        <v>64</v>
      </c>
      <c r="E20" s="49" t="s">
        <v>218</v>
      </c>
      <c r="F20" s="41">
        <v>120</v>
      </c>
      <c r="G20" s="41" t="s">
        <v>83</v>
      </c>
      <c r="H20" s="60"/>
      <c r="I20" s="40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61"/>
      <c r="N20" s="62"/>
      <c r="O20" s="63"/>
      <c r="P20" s="63"/>
      <c r="Q20" s="63"/>
      <c r="R20" s="41" t="s">
        <v>84</v>
      </c>
      <c r="S20" s="75">
        <f t="shared" si="6"/>
        <v>120</v>
      </c>
    </row>
    <row r="21" spans="1:19" x14ac:dyDescent="0.25">
      <c r="A21" s="48"/>
      <c r="B21" s="48"/>
      <c r="C21" s="48" t="s">
        <v>279</v>
      </c>
      <c r="D21" s="49" t="s">
        <v>64</v>
      </c>
      <c r="E21" s="49" t="s">
        <v>280</v>
      </c>
      <c r="F21" s="41">
        <v>50</v>
      </c>
      <c r="G21" s="41" t="s">
        <v>83</v>
      </c>
      <c r="H21" s="60"/>
      <c r="I21" s="40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61"/>
      <c r="N21" s="62"/>
      <c r="O21" s="63"/>
      <c r="P21" s="63"/>
      <c r="Q21" s="63"/>
      <c r="R21" s="41" t="s">
        <v>84</v>
      </c>
      <c r="S21" s="75">
        <f t="shared" si="6"/>
        <v>50</v>
      </c>
    </row>
    <row r="22" spans="1:19" x14ac:dyDescent="0.25">
      <c r="A22" s="48"/>
      <c r="B22" s="48"/>
      <c r="C22" s="48" t="s">
        <v>281</v>
      </c>
      <c r="D22" s="49" t="s">
        <v>64</v>
      </c>
      <c r="E22" s="49" t="s">
        <v>282</v>
      </c>
      <c r="F22" s="41">
        <v>30</v>
      </c>
      <c r="G22" s="41" t="s">
        <v>83</v>
      </c>
      <c r="H22" s="60"/>
      <c r="I22" s="40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61"/>
      <c r="N22" s="62"/>
      <c r="O22" s="63"/>
      <c r="P22" s="63"/>
      <c r="Q22" s="63"/>
      <c r="R22" s="41" t="s">
        <v>84</v>
      </c>
      <c r="S22" s="75">
        <f t="shared" si="6"/>
        <v>30</v>
      </c>
    </row>
    <row r="23" spans="1:19" x14ac:dyDescent="0.25">
      <c r="A23" s="48"/>
      <c r="B23" s="48"/>
      <c r="C23" s="48" t="s">
        <v>283</v>
      </c>
      <c r="D23" s="49" t="s">
        <v>64</v>
      </c>
      <c r="E23" s="49" t="s">
        <v>284</v>
      </c>
      <c r="F23" s="41">
        <v>80</v>
      </c>
      <c r="G23" s="41" t="s">
        <v>83</v>
      </c>
      <c r="H23" s="60"/>
      <c r="I23" s="40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61"/>
      <c r="N23" s="62"/>
      <c r="O23" s="63"/>
      <c r="P23" s="63"/>
      <c r="Q23" s="63"/>
      <c r="R23" s="41" t="s">
        <v>84</v>
      </c>
      <c r="S23" s="75">
        <f t="shared" si="6"/>
        <v>80</v>
      </c>
    </row>
    <row r="24" spans="1:19" x14ac:dyDescent="0.25">
      <c r="A24" s="48"/>
      <c r="B24" s="48"/>
      <c r="C24" s="48" t="s">
        <v>285</v>
      </c>
      <c r="D24" s="49" t="s">
        <v>64</v>
      </c>
      <c r="E24" s="49" t="s">
        <v>286</v>
      </c>
      <c r="F24" s="41">
        <v>80</v>
      </c>
      <c r="G24" s="41" t="s">
        <v>83</v>
      </c>
      <c r="H24" s="60"/>
      <c r="I24" s="40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61"/>
      <c r="N24" s="62"/>
      <c r="O24" s="63"/>
      <c r="P24" s="63"/>
      <c r="Q24" s="63"/>
      <c r="R24" s="41" t="s">
        <v>84</v>
      </c>
      <c r="S24" s="75">
        <f t="shared" si="6"/>
        <v>80</v>
      </c>
    </row>
    <row r="25" spans="1:19" x14ac:dyDescent="0.25">
      <c r="A25" s="48"/>
      <c r="B25" s="48"/>
      <c r="C25" s="48" t="s">
        <v>287</v>
      </c>
      <c r="D25" s="49" t="s">
        <v>64</v>
      </c>
      <c r="E25" s="49" t="s">
        <v>288</v>
      </c>
      <c r="F25" s="41">
        <v>10</v>
      </c>
      <c r="G25" s="41" t="s">
        <v>83</v>
      </c>
      <c r="H25" s="60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61"/>
      <c r="N25" s="62"/>
      <c r="O25" s="63"/>
      <c r="P25" s="63"/>
      <c r="Q25" s="63"/>
      <c r="R25" s="41" t="s">
        <v>84</v>
      </c>
      <c r="S25" s="75">
        <f t="shared" si="6"/>
        <v>10</v>
      </c>
    </row>
    <row r="26" spans="1:19" x14ac:dyDescent="0.25">
      <c r="A26" s="48"/>
      <c r="B26" s="48" t="s">
        <v>289</v>
      </c>
      <c r="C26" s="48" t="s">
        <v>290</v>
      </c>
      <c r="D26" s="49" t="s">
        <v>64</v>
      </c>
      <c r="E26" s="49" t="s">
        <v>291</v>
      </c>
      <c r="F26" s="41">
        <v>15</v>
      </c>
      <c r="G26" s="41" t="s">
        <v>83</v>
      </c>
      <c r="H26" s="60"/>
      <c r="I26" s="40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61"/>
      <c r="N26" s="62"/>
      <c r="O26" s="63"/>
      <c r="P26" s="63"/>
      <c r="Q26" s="63"/>
      <c r="R26" s="41" t="s">
        <v>84</v>
      </c>
      <c r="S26" s="75">
        <f t="shared" si="6"/>
        <v>15</v>
      </c>
    </row>
    <row r="27" spans="1:19" x14ac:dyDescent="0.25">
      <c r="A27" s="48"/>
      <c r="B27" s="48"/>
      <c r="C27" s="48" t="s">
        <v>292</v>
      </c>
      <c r="D27" s="49" t="s">
        <v>64</v>
      </c>
      <c r="E27" s="49" t="s">
        <v>293</v>
      </c>
      <c r="F27" s="41">
        <v>10</v>
      </c>
      <c r="G27" s="41" t="s">
        <v>83</v>
      </c>
      <c r="H27" s="60"/>
      <c r="I27" s="40">
        <v>9.5</v>
      </c>
      <c r="J27" s="55">
        <f t="shared" si="0"/>
        <v>0</v>
      </c>
      <c r="K27" s="55">
        <f t="shared" si="1"/>
        <v>0</v>
      </c>
      <c r="L27" s="56">
        <f t="shared" si="2"/>
        <v>0</v>
      </c>
      <c r="M27" s="61"/>
      <c r="N27" s="62"/>
      <c r="O27" s="63"/>
      <c r="P27" s="63"/>
      <c r="Q27" s="63"/>
      <c r="R27" s="41" t="s">
        <v>84</v>
      </c>
      <c r="S27" s="75">
        <f t="shared" si="6"/>
        <v>10</v>
      </c>
    </row>
    <row r="28" spans="1:19" x14ac:dyDescent="0.25">
      <c r="A28" s="48"/>
      <c r="B28" s="48"/>
      <c r="C28" s="48" t="s">
        <v>294</v>
      </c>
      <c r="D28" s="49" t="s">
        <v>64</v>
      </c>
      <c r="E28" s="49" t="s">
        <v>295</v>
      </c>
      <c r="F28" s="41">
        <v>10</v>
      </c>
      <c r="G28" s="41" t="s">
        <v>83</v>
      </c>
      <c r="H28" s="60"/>
      <c r="I28" s="40">
        <v>9.5</v>
      </c>
      <c r="J28" s="55">
        <f t="shared" si="0"/>
        <v>0</v>
      </c>
      <c r="K28" s="55">
        <f t="shared" si="1"/>
        <v>0</v>
      </c>
      <c r="L28" s="56">
        <f t="shared" si="2"/>
        <v>0</v>
      </c>
      <c r="M28" s="61"/>
      <c r="N28" s="62"/>
      <c r="O28" s="63"/>
      <c r="P28" s="63"/>
      <c r="Q28" s="63"/>
      <c r="R28" s="41" t="s">
        <v>84</v>
      </c>
      <c r="S28" s="75">
        <f t="shared" si="6"/>
        <v>10</v>
      </c>
    </row>
    <row r="29" spans="1:19" x14ac:dyDescent="0.25">
      <c r="A29" s="48"/>
      <c r="B29" s="48"/>
      <c r="C29" s="48" t="s">
        <v>296</v>
      </c>
      <c r="D29" s="49" t="s">
        <v>64</v>
      </c>
      <c r="E29" s="49" t="s">
        <v>297</v>
      </c>
      <c r="F29" s="41">
        <v>30</v>
      </c>
      <c r="G29" s="41" t="s">
        <v>83</v>
      </c>
      <c r="H29" s="60"/>
      <c r="I29" s="40">
        <v>9.5</v>
      </c>
      <c r="J29" s="55">
        <f t="shared" si="0"/>
        <v>0</v>
      </c>
      <c r="K29" s="55">
        <f t="shared" si="1"/>
        <v>0</v>
      </c>
      <c r="L29" s="56">
        <f t="shared" si="2"/>
        <v>0</v>
      </c>
      <c r="M29" s="61"/>
      <c r="N29" s="62"/>
      <c r="O29" s="63"/>
      <c r="P29" s="63"/>
      <c r="Q29" s="63"/>
      <c r="R29" s="41" t="s">
        <v>84</v>
      </c>
      <c r="S29" s="75">
        <f t="shared" si="6"/>
        <v>30</v>
      </c>
    </row>
    <row r="30" spans="1:19" x14ac:dyDescent="0.25">
      <c r="A30" s="48"/>
      <c r="B30" s="48"/>
      <c r="C30" s="48" t="s">
        <v>298</v>
      </c>
      <c r="D30" s="49" t="s">
        <v>64</v>
      </c>
      <c r="E30" s="49" t="s">
        <v>297</v>
      </c>
      <c r="F30" s="41">
        <v>30</v>
      </c>
      <c r="G30" s="41" t="s">
        <v>83</v>
      </c>
      <c r="H30" s="60"/>
      <c r="I30" s="40">
        <v>9.5</v>
      </c>
      <c r="J30" s="55">
        <f t="shared" si="0"/>
        <v>0</v>
      </c>
      <c r="K30" s="55">
        <f t="shared" si="1"/>
        <v>0</v>
      </c>
      <c r="L30" s="56">
        <f t="shared" si="2"/>
        <v>0</v>
      </c>
      <c r="M30" s="61"/>
      <c r="N30" s="62"/>
      <c r="O30" s="63"/>
      <c r="P30" s="63"/>
      <c r="Q30" s="63"/>
      <c r="R30" s="41" t="s">
        <v>84</v>
      </c>
      <c r="S30" s="75">
        <f t="shared" si="6"/>
        <v>30</v>
      </c>
    </row>
    <row r="31" spans="1:19" x14ac:dyDescent="0.25">
      <c r="A31" s="48"/>
      <c r="B31" s="48"/>
      <c r="C31" s="48" t="s">
        <v>299</v>
      </c>
      <c r="D31" s="49" t="s">
        <v>64</v>
      </c>
      <c r="E31" s="49" t="s">
        <v>216</v>
      </c>
      <c r="F31" s="41">
        <v>500</v>
      </c>
      <c r="G31" s="41" t="s">
        <v>83</v>
      </c>
      <c r="H31" s="60"/>
      <c r="I31" s="40">
        <v>9.5</v>
      </c>
      <c r="J31" s="55">
        <f t="shared" si="0"/>
        <v>0</v>
      </c>
      <c r="K31" s="55">
        <f t="shared" si="1"/>
        <v>0</v>
      </c>
      <c r="L31" s="56">
        <f t="shared" si="2"/>
        <v>0</v>
      </c>
      <c r="M31" s="61"/>
      <c r="N31" s="62"/>
      <c r="O31" s="63"/>
      <c r="P31" s="63"/>
      <c r="Q31" s="63"/>
      <c r="R31" s="41" t="s">
        <v>84</v>
      </c>
      <c r="S31" s="75">
        <f t="shared" si="6"/>
        <v>500</v>
      </c>
    </row>
    <row r="32" spans="1:19" x14ac:dyDescent="0.25">
      <c r="A32" s="48"/>
      <c r="B32" s="48"/>
      <c r="C32" s="48" t="s">
        <v>300</v>
      </c>
      <c r="D32" s="49" t="s">
        <v>64</v>
      </c>
      <c r="E32" s="49" t="s">
        <v>301</v>
      </c>
      <c r="F32" s="41">
        <v>800</v>
      </c>
      <c r="G32" s="41" t="s">
        <v>83</v>
      </c>
      <c r="H32" s="60"/>
      <c r="I32" s="40">
        <v>9.5</v>
      </c>
      <c r="J32" s="55">
        <f t="shared" si="0"/>
        <v>0</v>
      </c>
      <c r="K32" s="55">
        <f t="shared" si="1"/>
        <v>0</v>
      </c>
      <c r="L32" s="56">
        <f t="shared" si="2"/>
        <v>0</v>
      </c>
      <c r="M32" s="61"/>
      <c r="N32" s="62"/>
      <c r="O32" s="63"/>
      <c r="P32" s="63"/>
      <c r="Q32" s="63"/>
      <c r="R32" s="41" t="s">
        <v>84</v>
      </c>
      <c r="S32" s="75">
        <f t="shared" si="6"/>
        <v>800</v>
      </c>
    </row>
    <row r="33" spans="1:19" x14ac:dyDescent="0.25">
      <c r="A33" s="48"/>
      <c r="B33" s="48"/>
      <c r="C33" s="48" t="s">
        <v>302</v>
      </c>
      <c r="D33" s="49" t="s">
        <v>64</v>
      </c>
      <c r="E33" s="49" t="s">
        <v>303</v>
      </c>
      <c r="F33" s="41">
        <v>20</v>
      </c>
      <c r="G33" s="41" t="s">
        <v>83</v>
      </c>
      <c r="H33" s="60"/>
      <c r="I33" s="40">
        <v>9.5</v>
      </c>
      <c r="J33" s="55">
        <f t="shared" si="0"/>
        <v>0</v>
      </c>
      <c r="K33" s="55">
        <f t="shared" si="1"/>
        <v>0</v>
      </c>
      <c r="L33" s="56">
        <f t="shared" si="2"/>
        <v>0</v>
      </c>
      <c r="M33" s="61"/>
      <c r="N33" s="62"/>
      <c r="O33" s="63"/>
      <c r="P33" s="63"/>
      <c r="Q33" s="63"/>
      <c r="R33" s="41" t="s">
        <v>84</v>
      </c>
      <c r="S33" s="75">
        <f t="shared" si="6"/>
        <v>20</v>
      </c>
    </row>
    <row r="34" spans="1:19" x14ac:dyDescent="0.25">
      <c r="A34" s="48"/>
      <c r="B34" s="48"/>
      <c r="C34" s="48" t="s">
        <v>304</v>
      </c>
      <c r="D34" s="49" t="s">
        <v>64</v>
      </c>
      <c r="E34" s="49" t="s">
        <v>854</v>
      </c>
      <c r="F34" s="41">
        <v>250</v>
      </c>
      <c r="G34" s="41" t="s">
        <v>83</v>
      </c>
      <c r="H34" s="60"/>
      <c r="I34" s="40">
        <v>9.5</v>
      </c>
      <c r="J34" s="55">
        <f t="shared" si="0"/>
        <v>0</v>
      </c>
      <c r="K34" s="55">
        <f t="shared" si="1"/>
        <v>0</v>
      </c>
      <c r="L34" s="56">
        <f t="shared" si="2"/>
        <v>0</v>
      </c>
      <c r="M34" s="61"/>
      <c r="N34" s="62"/>
      <c r="O34" s="63"/>
      <c r="P34" s="63"/>
      <c r="Q34" s="63"/>
      <c r="R34" s="41" t="s">
        <v>84</v>
      </c>
      <c r="S34" s="75">
        <f t="shared" si="6"/>
        <v>250</v>
      </c>
    </row>
    <row r="35" spans="1:19" x14ac:dyDescent="0.25">
      <c r="A35" s="48"/>
      <c r="B35" s="48"/>
      <c r="C35" s="48" t="s">
        <v>305</v>
      </c>
      <c r="D35" s="49" t="s">
        <v>64</v>
      </c>
      <c r="E35" s="49" t="s">
        <v>288</v>
      </c>
      <c r="F35" s="41">
        <v>120</v>
      </c>
      <c r="G35" s="41" t="s">
        <v>83</v>
      </c>
      <c r="H35" s="60"/>
      <c r="I35" s="40">
        <v>9.5</v>
      </c>
      <c r="J35" s="55">
        <f t="shared" si="0"/>
        <v>0</v>
      </c>
      <c r="K35" s="55">
        <f t="shared" si="1"/>
        <v>0</v>
      </c>
      <c r="L35" s="56">
        <f t="shared" si="2"/>
        <v>0</v>
      </c>
      <c r="M35" s="61"/>
      <c r="N35" s="62"/>
      <c r="O35" s="63"/>
      <c r="P35" s="63"/>
      <c r="Q35" s="63"/>
      <c r="R35" s="41" t="s">
        <v>84</v>
      </c>
      <c r="S35" s="75">
        <f t="shared" si="6"/>
        <v>120</v>
      </c>
    </row>
    <row r="36" spans="1:19" x14ac:dyDescent="0.25">
      <c r="A36" s="48"/>
      <c r="B36" s="48"/>
      <c r="C36" s="48" t="s">
        <v>306</v>
      </c>
      <c r="D36" s="49" t="s">
        <v>64</v>
      </c>
      <c r="E36" s="49" t="s">
        <v>313</v>
      </c>
      <c r="F36" s="41">
        <v>30</v>
      </c>
      <c r="G36" s="41" t="s">
        <v>83</v>
      </c>
      <c r="H36" s="60"/>
      <c r="I36" s="40">
        <v>9.5</v>
      </c>
      <c r="J36" s="55">
        <f t="shared" si="0"/>
        <v>0</v>
      </c>
      <c r="K36" s="55">
        <f t="shared" si="1"/>
        <v>0</v>
      </c>
      <c r="L36" s="56">
        <f t="shared" si="2"/>
        <v>0</v>
      </c>
      <c r="M36" s="61"/>
      <c r="N36" s="62"/>
      <c r="O36" s="63"/>
      <c r="P36" s="63"/>
      <c r="Q36" s="63"/>
      <c r="R36" s="41" t="s">
        <v>84</v>
      </c>
      <c r="S36" s="75">
        <f t="shared" si="6"/>
        <v>30</v>
      </c>
    </row>
    <row r="37" spans="1:19" x14ac:dyDescent="0.25">
      <c r="A37" s="48"/>
      <c r="B37" s="48"/>
      <c r="C37" s="48" t="s">
        <v>307</v>
      </c>
      <c r="D37" s="49" t="s">
        <v>64</v>
      </c>
      <c r="E37" s="49" t="s">
        <v>313</v>
      </c>
      <c r="F37" s="41">
        <v>30</v>
      </c>
      <c r="G37" s="41" t="s">
        <v>83</v>
      </c>
      <c r="H37" s="60"/>
      <c r="I37" s="40">
        <v>9.5</v>
      </c>
      <c r="J37" s="55">
        <f t="shared" si="0"/>
        <v>0</v>
      </c>
      <c r="K37" s="55">
        <f t="shared" si="1"/>
        <v>0</v>
      </c>
      <c r="L37" s="56">
        <f t="shared" si="2"/>
        <v>0</v>
      </c>
      <c r="M37" s="61"/>
      <c r="N37" s="62"/>
      <c r="O37" s="63"/>
      <c r="P37" s="63"/>
      <c r="Q37" s="63"/>
      <c r="R37" s="41" t="s">
        <v>84</v>
      </c>
      <c r="S37" s="75">
        <f t="shared" si="6"/>
        <v>30</v>
      </c>
    </row>
    <row r="38" spans="1:19" x14ac:dyDescent="0.25">
      <c r="A38" s="48"/>
      <c r="B38" s="48"/>
      <c r="C38" s="48" t="s">
        <v>308</v>
      </c>
      <c r="D38" s="49" t="s">
        <v>64</v>
      </c>
      <c r="E38" s="49" t="s">
        <v>288</v>
      </c>
      <c r="F38" s="41">
        <v>1200</v>
      </c>
      <c r="G38" s="41" t="s">
        <v>83</v>
      </c>
      <c r="H38" s="60"/>
      <c r="I38" s="40">
        <v>9.5</v>
      </c>
      <c r="J38" s="55">
        <f t="shared" si="0"/>
        <v>0</v>
      </c>
      <c r="K38" s="55">
        <f t="shared" si="1"/>
        <v>0</v>
      </c>
      <c r="L38" s="56">
        <f t="shared" si="2"/>
        <v>0</v>
      </c>
      <c r="M38" s="61"/>
      <c r="N38" s="62"/>
      <c r="O38" s="63"/>
      <c r="P38" s="63"/>
      <c r="Q38" s="63"/>
      <c r="R38" s="41" t="s">
        <v>84</v>
      </c>
      <c r="S38" s="75">
        <f t="shared" si="6"/>
        <v>1200</v>
      </c>
    </row>
    <row r="39" spans="1:19" x14ac:dyDescent="0.25">
      <c r="A39" s="48"/>
      <c r="B39" s="48"/>
      <c r="C39" s="48" t="s">
        <v>309</v>
      </c>
      <c r="D39" s="49" t="s">
        <v>64</v>
      </c>
      <c r="E39" s="49" t="s">
        <v>288</v>
      </c>
      <c r="F39" s="41">
        <v>20</v>
      </c>
      <c r="G39" s="41" t="s">
        <v>83</v>
      </c>
      <c r="H39" s="60"/>
      <c r="I39" s="40">
        <v>9.5</v>
      </c>
      <c r="J39" s="55">
        <f t="shared" si="0"/>
        <v>0</v>
      </c>
      <c r="K39" s="55">
        <f t="shared" si="1"/>
        <v>0</v>
      </c>
      <c r="L39" s="56">
        <f t="shared" si="2"/>
        <v>0</v>
      </c>
      <c r="M39" s="61"/>
      <c r="N39" s="62"/>
      <c r="O39" s="63"/>
      <c r="P39" s="63"/>
      <c r="Q39" s="63"/>
      <c r="R39" s="41" t="s">
        <v>84</v>
      </c>
      <c r="S39" s="75">
        <f t="shared" si="6"/>
        <v>20</v>
      </c>
    </row>
    <row r="40" spans="1:19" x14ac:dyDescent="0.25">
      <c r="A40" s="48"/>
      <c r="B40" s="48"/>
      <c r="C40" s="48" t="s">
        <v>855</v>
      </c>
      <c r="D40" s="49" t="s">
        <v>64</v>
      </c>
      <c r="E40" s="49" t="s">
        <v>310</v>
      </c>
      <c r="F40" s="41">
        <v>30</v>
      </c>
      <c r="G40" s="41" t="s">
        <v>83</v>
      </c>
      <c r="H40" s="60"/>
      <c r="I40" s="40">
        <v>9.5</v>
      </c>
      <c r="J40" s="55">
        <f t="shared" si="0"/>
        <v>0</v>
      </c>
      <c r="K40" s="55">
        <f t="shared" si="1"/>
        <v>0</v>
      </c>
      <c r="L40" s="56">
        <f t="shared" si="2"/>
        <v>0</v>
      </c>
      <c r="M40" s="61"/>
      <c r="N40" s="62"/>
      <c r="O40" s="63"/>
      <c r="P40" s="63"/>
      <c r="Q40" s="63"/>
      <c r="R40" s="41" t="s">
        <v>84</v>
      </c>
      <c r="S40" s="75">
        <f t="shared" si="6"/>
        <v>30</v>
      </c>
    </row>
    <row r="41" spans="1:19" x14ac:dyDescent="0.25">
      <c r="A41" s="48"/>
      <c r="B41" s="48"/>
      <c r="C41" s="48" t="s">
        <v>856</v>
      </c>
      <c r="D41" s="49" t="s">
        <v>64</v>
      </c>
      <c r="E41" s="49" t="s">
        <v>682</v>
      </c>
      <c r="F41" s="41">
        <v>280</v>
      </c>
      <c r="G41" s="41" t="s">
        <v>83</v>
      </c>
      <c r="H41" s="60"/>
      <c r="I41" s="40">
        <v>9.5</v>
      </c>
      <c r="J41" s="55">
        <f t="shared" si="0"/>
        <v>0</v>
      </c>
      <c r="K41" s="55">
        <f t="shared" si="1"/>
        <v>0</v>
      </c>
      <c r="L41" s="56">
        <f t="shared" si="2"/>
        <v>0</v>
      </c>
      <c r="M41" s="61"/>
      <c r="N41" s="62"/>
      <c r="O41" s="63"/>
      <c r="P41" s="63"/>
      <c r="Q41" s="63"/>
      <c r="R41" s="41" t="s">
        <v>84</v>
      </c>
      <c r="S41" s="75">
        <f t="shared" si="6"/>
        <v>280</v>
      </c>
    </row>
    <row r="42" spans="1:19" x14ac:dyDescent="0.25">
      <c r="A42" s="48"/>
      <c r="B42" s="48"/>
      <c r="C42" s="48" t="s">
        <v>311</v>
      </c>
      <c r="D42" s="49" t="s">
        <v>64</v>
      </c>
      <c r="E42" s="49" t="s">
        <v>310</v>
      </c>
      <c r="F42" s="41">
        <v>5</v>
      </c>
      <c r="G42" s="41" t="s">
        <v>83</v>
      </c>
      <c r="H42" s="60"/>
      <c r="I42" s="40">
        <v>9.5</v>
      </c>
      <c r="J42" s="55">
        <f t="shared" si="0"/>
        <v>0</v>
      </c>
      <c r="K42" s="55">
        <f t="shared" si="1"/>
        <v>0</v>
      </c>
      <c r="L42" s="56">
        <f t="shared" si="2"/>
        <v>0</v>
      </c>
      <c r="M42" s="61"/>
      <c r="N42" s="62"/>
      <c r="O42" s="63"/>
      <c r="P42" s="63"/>
      <c r="Q42" s="63"/>
      <c r="R42" s="41" t="s">
        <v>84</v>
      </c>
      <c r="S42" s="75">
        <f t="shared" si="6"/>
        <v>5</v>
      </c>
    </row>
    <row r="43" spans="1:19" x14ac:dyDescent="0.25">
      <c r="A43" s="48"/>
      <c r="B43" s="48"/>
      <c r="C43" s="48" t="s">
        <v>312</v>
      </c>
      <c r="D43" s="49" t="s">
        <v>64</v>
      </c>
      <c r="E43" s="49" t="s">
        <v>313</v>
      </c>
      <c r="F43" s="41">
        <v>5</v>
      </c>
      <c r="G43" s="41" t="s">
        <v>83</v>
      </c>
      <c r="H43" s="60"/>
      <c r="I43" s="40">
        <v>9.5</v>
      </c>
      <c r="J43" s="55">
        <f t="shared" si="0"/>
        <v>0</v>
      </c>
      <c r="K43" s="55">
        <f t="shared" si="1"/>
        <v>0</v>
      </c>
      <c r="L43" s="56">
        <f t="shared" si="2"/>
        <v>0</v>
      </c>
      <c r="M43" s="61"/>
      <c r="N43" s="62"/>
      <c r="O43" s="63"/>
      <c r="P43" s="63"/>
      <c r="Q43" s="63"/>
      <c r="R43" s="41" t="s">
        <v>84</v>
      </c>
      <c r="S43" s="75">
        <f t="shared" si="6"/>
        <v>5</v>
      </c>
    </row>
    <row r="44" spans="1:19" x14ac:dyDescent="0.25">
      <c r="A44" s="48"/>
      <c r="B44" s="48"/>
      <c r="C44" s="48" t="s">
        <v>314</v>
      </c>
      <c r="D44" s="49" t="s">
        <v>64</v>
      </c>
      <c r="E44" s="49" t="s">
        <v>310</v>
      </c>
      <c r="F44" s="41">
        <v>5</v>
      </c>
      <c r="G44" s="41" t="s">
        <v>83</v>
      </c>
      <c r="H44" s="60"/>
      <c r="I44" s="40">
        <v>9.5</v>
      </c>
      <c r="J44" s="55">
        <f t="shared" si="0"/>
        <v>0</v>
      </c>
      <c r="K44" s="55">
        <f t="shared" si="1"/>
        <v>0</v>
      </c>
      <c r="L44" s="56">
        <f t="shared" si="2"/>
        <v>0</v>
      </c>
      <c r="M44" s="61"/>
      <c r="N44" s="62"/>
      <c r="O44" s="63"/>
      <c r="P44" s="63"/>
      <c r="Q44" s="63"/>
      <c r="R44" s="41" t="s">
        <v>84</v>
      </c>
      <c r="S44" s="75">
        <f t="shared" si="6"/>
        <v>5</v>
      </c>
    </row>
    <row r="45" spans="1:19" x14ac:dyDescent="0.25">
      <c r="A45" s="48"/>
      <c r="B45" s="48"/>
      <c r="C45" s="48" t="s">
        <v>315</v>
      </c>
      <c r="D45" s="49" t="s">
        <v>64</v>
      </c>
      <c r="E45" s="49" t="s">
        <v>681</v>
      </c>
      <c r="F45" s="41">
        <v>240</v>
      </c>
      <c r="G45" s="41" t="s">
        <v>83</v>
      </c>
      <c r="H45" s="60"/>
      <c r="I45" s="40">
        <v>9.5</v>
      </c>
      <c r="J45" s="55">
        <f t="shared" si="0"/>
        <v>0</v>
      </c>
      <c r="K45" s="55">
        <f t="shared" si="1"/>
        <v>0</v>
      </c>
      <c r="L45" s="56">
        <f t="shared" si="2"/>
        <v>0</v>
      </c>
      <c r="M45" s="61"/>
      <c r="N45" s="62"/>
      <c r="O45" s="63"/>
      <c r="P45" s="63"/>
      <c r="Q45" s="63"/>
      <c r="R45" s="41" t="s">
        <v>84</v>
      </c>
      <c r="S45" s="75">
        <f t="shared" si="6"/>
        <v>240</v>
      </c>
    </row>
    <row r="46" spans="1:19" x14ac:dyDescent="0.25">
      <c r="H46" s="65">
        <f>SUM(H3:H45)</f>
        <v>0</v>
      </c>
      <c r="J46" s="65">
        <f>SUM(J3:J45)</f>
        <v>0</v>
      </c>
      <c r="K46" s="65">
        <f>SUM(K3:K45)</f>
        <v>0</v>
      </c>
      <c r="L46" s="65">
        <f>SUM(L3:L45)</f>
        <v>0</v>
      </c>
      <c r="S46" s="76">
        <f>SUM(S3:S45)</f>
        <v>7430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8"/>
  <sheetViews>
    <sheetView zoomScaleNormal="100" workbookViewId="0">
      <selection activeCell="U30" sqref="U30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316</v>
      </c>
      <c r="B3" s="48" t="s">
        <v>317</v>
      </c>
      <c r="C3" s="48" t="s">
        <v>318</v>
      </c>
      <c r="D3" s="49" t="s">
        <v>64</v>
      </c>
      <c r="E3" s="49" t="s">
        <v>319</v>
      </c>
      <c r="F3" s="41">
        <v>30</v>
      </c>
      <c r="G3" s="41" t="s">
        <v>83</v>
      </c>
      <c r="H3" s="60"/>
      <c r="I3" s="40">
        <v>9.5</v>
      </c>
      <c r="J3" s="55">
        <f t="shared" ref="J3:J27" si="0">H3*I3/100</f>
        <v>0</v>
      </c>
      <c r="K3" s="55">
        <f t="shared" ref="K3:K27" si="1">H3+J3</f>
        <v>0</v>
      </c>
      <c r="L3" s="56">
        <f t="shared" ref="L3:L27" si="2">K3*F3</f>
        <v>0</v>
      </c>
      <c r="M3" s="61"/>
      <c r="N3" s="62"/>
      <c r="O3" s="63"/>
      <c r="P3" s="63"/>
      <c r="Q3" s="63"/>
      <c r="R3" s="41" t="s">
        <v>84</v>
      </c>
      <c r="S3" s="75">
        <f t="shared" ref="S3:S27" si="3">F3*R3</f>
        <v>30</v>
      </c>
    </row>
    <row r="4" spans="1:19" x14ac:dyDescent="0.25">
      <c r="A4" s="48"/>
      <c r="B4" s="48"/>
      <c r="C4" s="48" t="s">
        <v>320</v>
      </c>
      <c r="D4" s="49" t="s">
        <v>64</v>
      </c>
      <c r="E4" s="49" t="s">
        <v>319</v>
      </c>
      <c r="F4" s="41">
        <v>25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84</v>
      </c>
      <c r="S4" s="75">
        <f t="shared" si="3"/>
        <v>25</v>
      </c>
    </row>
    <row r="5" spans="1:19" x14ac:dyDescent="0.25">
      <c r="A5" s="48"/>
      <c r="B5" s="48"/>
      <c r="C5" s="48" t="s">
        <v>321</v>
      </c>
      <c r="D5" s="49" t="s">
        <v>64</v>
      </c>
      <c r="E5" s="49" t="s">
        <v>319</v>
      </c>
      <c r="F5" s="41">
        <v>30</v>
      </c>
      <c r="G5" s="41" t="s">
        <v>83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30</v>
      </c>
    </row>
    <row r="6" spans="1:19" x14ac:dyDescent="0.25">
      <c r="A6" s="48"/>
      <c r="B6" s="48"/>
      <c r="C6" s="48" t="s">
        <v>322</v>
      </c>
      <c r="D6" s="49" t="s">
        <v>64</v>
      </c>
      <c r="E6" s="49" t="s">
        <v>319</v>
      </c>
      <c r="F6" s="41">
        <v>10</v>
      </c>
      <c r="G6" s="41" t="s">
        <v>83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10</v>
      </c>
    </row>
    <row r="7" spans="1:19" x14ac:dyDescent="0.25">
      <c r="A7" s="48"/>
      <c r="B7" s="48"/>
      <c r="C7" s="48" t="s">
        <v>323</v>
      </c>
      <c r="D7" s="49" t="s">
        <v>64</v>
      </c>
      <c r="E7" s="49" t="s">
        <v>319</v>
      </c>
      <c r="F7" s="41">
        <v>25</v>
      </c>
      <c r="G7" s="41" t="s">
        <v>83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61"/>
      <c r="N7" s="62"/>
      <c r="O7" s="63"/>
      <c r="P7" s="63"/>
      <c r="Q7" s="63"/>
      <c r="R7" s="41" t="s">
        <v>84</v>
      </c>
      <c r="S7" s="75">
        <f t="shared" si="3"/>
        <v>25</v>
      </c>
    </row>
    <row r="8" spans="1:19" x14ac:dyDescent="0.25">
      <c r="A8" s="48"/>
      <c r="B8" s="48" t="s">
        <v>324</v>
      </c>
      <c r="C8" s="48" t="s">
        <v>325</v>
      </c>
      <c r="D8" s="49" t="s">
        <v>64</v>
      </c>
      <c r="E8" s="49" t="s">
        <v>319</v>
      </c>
      <c r="F8" s="41">
        <v>150</v>
      </c>
      <c r="G8" s="41" t="s">
        <v>83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61"/>
      <c r="N8" s="62"/>
      <c r="O8" s="63"/>
      <c r="P8" s="63"/>
      <c r="Q8" s="63"/>
      <c r="R8" s="41" t="s">
        <v>84</v>
      </c>
      <c r="S8" s="75">
        <f t="shared" si="3"/>
        <v>150</v>
      </c>
    </row>
    <row r="9" spans="1:19" x14ac:dyDescent="0.25">
      <c r="A9" s="48"/>
      <c r="B9" s="48"/>
      <c r="C9" s="48" t="s">
        <v>326</v>
      </c>
      <c r="D9" s="49" t="s">
        <v>64</v>
      </c>
      <c r="E9" s="49" t="s">
        <v>327</v>
      </c>
      <c r="F9" s="41">
        <v>50</v>
      </c>
      <c r="G9" s="41" t="s">
        <v>83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61"/>
      <c r="N9" s="62"/>
      <c r="O9" s="63"/>
      <c r="P9" s="63"/>
      <c r="Q9" s="63"/>
      <c r="R9" s="41" t="s">
        <v>84</v>
      </c>
      <c r="S9" s="75">
        <f t="shared" si="3"/>
        <v>50</v>
      </c>
    </row>
    <row r="10" spans="1:19" x14ac:dyDescent="0.25">
      <c r="A10" s="48"/>
      <c r="B10" s="48"/>
      <c r="C10" s="48" t="s">
        <v>328</v>
      </c>
      <c r="D10" s="49" t="s">
        <v>64</v>
      </c>
      <c r="E10" s="49" t="s">
        <v>319</v>
      </c>
      <c r="F10" s="41">
        <v>700</v>
      </c>
      <c r="G10" s="41" t="s">
        <v>83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61"/>
      <c r="N10" s="62"/>
      <c r="O10" s="63"/>
      <c r="P10" s="63"/>
      <c r="Q10" s="63"/>
      <c r="R10" s="41" t="s">
        <v>84</v>
      </c>
      <c r="S10" s="75">
        <f t="shared" si="3"/>
        <v>700</v>
      </c>
    </row>
    <row r="11" spans="1:19" x14ac:dyDescent="0.25">
      <c r="A11" s="48"/>
      <c r="B11" s="48"/>
      <c r="C11" s="48" t="s">
        <v>329</v>
      </c>
      <c r="D11" s="49" t="s">
        <v>64</v>
      </c>
      <c r="E11" s="49" t="s">
        <v>319</v>
      </c>
      <c r="F11" s="41">
        <v>200</v>
      </c>
      <c r="G11" s="41" t="s">
        <v>83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61"/>
      <c r="N11" s="62"/>
      <c r="O11" s="63"/>
      <c r="P11" s="63"/>
      <c r="Q11" s="63"/>
      <c r="R11" s="41" t="s">
        <v>84</v>
      </c>
      <c r="S11" s="75">
        <f t="shared" si="3"/>
        <v>200</v>
      </c>
    </row>
    <row r="12" spans="1:19" x14ac:dyDescent="0.25">
      <c r="A12" s="48"/>
      <c r="B12" s="48"/>
      <c r="C12" s="48" t="s">
        <v>330</v>
      </c>
      <c r="D12" s="49" t="s">
        <v>64</v>
      </c>
      <c r="E12" s="49" t="s">
        <v>319</v>
      </c>
      <c r="F12" s="41">
        <v>100</v>
      </c>
      <c r="G12" s="41" t="s">
        <v>83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61"/>
      <c r="N12" s="62"/>
      <c r="O12" s="63"/>
      <c r="P12" s="63"/>
      <c r="Q12" s="63"/>
      <c r="R12" s="41" t="s">
        <v>84</v>
      </c>
      <c r="S12" s="75">
        <f t="shared" si="3"/>
        <v>100</v>
      </c>
    </row>
    <row r="13" spans="1:19" x14ac:dyDescent="0.25">
      <c r="A13" s="48"/>
      <c r="B13" s="48"/>
      <c r="C13" s="48" t="s">
        <v>331</v>
      </c>
      <c r="D13" s="49" t="s">
        <v>64</v>
      </c>
      <c r="E13" s="49" t="s">
        <v>319</v>
      </c>
      <c r="F13" s="41">
        <v>50</v>
      </c>
      <c r="G13" s="41" t="s">
        <v>83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61"/>
      <c r="N13" s="62"/>
      <c r="O13" s="63"/>
      <c r="P13" s="63"/>
      <c r="Q13" s="63"/>
      <c r="R13" s="41" t="s">
        <v>84</v>
      </c>
      <c r="S13" s="75">
        <f t="shared" si="3"/>
        <v>50</v>
      </c>
    </row>
    <row r="14" spans="1:19" x14ac:dyDescent="0.25">
      <c r="A14" s="48"/>
      <c r="B14" s="48"/>
      <c r="C14" s="48" t="s">
        <v>332</v>
      </c>
      <c r="D14" s="49" t="s">
        <v>64</v>
      </c>
      <c r="E14" s="49" t="s">
        <v>319</v>
      </c>
      <c r="F14" s="41">
        <v>50</v>
      </c>
      <c r="G14" s="41" t="s">
        <v>83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61"/>
      <c r="N14" s="62"/>
      <c r="O14" s="63"/>
      <c r="P14" s="63"/>
      <c r="Q14" s="63"/>
      <c r="R14" s="41" t="s">
        <v>84</v>
      </c>
      <c r="S14" s="75">
        <f t="shared" si="3"/>
        <v>50</v>
      </c>
    </row>
    <row r="15" spans="1:19" x14ac:dyDescent="0.25">
      <c r="A15" s="48"/>
      <c r="B15" s="48"/>
      <c r="C15" s="48" t="s">
        <v>333</v>
      </c>
      <c r="D15" s="49" t="s">
        <v>64</v>
      </c>
      <c r="E15" s="49" t="s">
        <v>327</v>
      </c>
      <c r="F15" s="41">
        <v>20</v>
      </c>
      <c r="G15" s="41" t="s">
        <v>83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61"/>
      <c r="N15" s="62"/>
      <c r="O15" s="63"/>
      <c r="P15" s="63"/>
      <c r="Q15" s="63"/>
      <c r="R15" s="41" t="s">
        <v>84</v>
      </c>
      <c r="S15" s="75">
        <f t="shared" si="3"/>
        <v>20</v>
      </c>
    </row>
    <row r="16" spans="1:19" x14ac:dyDescent="0.25">
      <c r="A16" s="48"/>
      <c r="B16" s="48"/>
      <c r="C16" s="48" t="s">
        <v>334</v>
      </c>
      <c r="D16" s="49" t="s">
        <v>64</v>
      </c>
      <c r="E16" s="49" t="s">
        <v>319</v>
      </c>
      <c r="F16" s="41">
        <v>30</v>
      </c>
      <c r="G16" s="41" t="s">
        <v>83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61"/>
      <c r="N16" s="62"/>
      <c r="O16" s="63"/>
      <c r="P16" s="63"/>
      <c r="Q16" s="63"/>
      <c r="R16" s="41" t="s">
        <v>84</v>
      </c>
      <c r="S16" s="75">
        <f t="shared" si="3"/>
        <v>30</v>
      </c>
    </row>
    <row r="17" spans="1:19" x14ac:dyDescent="0.25">
      <c r="A17" s="48"/>
      <c r="B17" s="48"/>
      <c r="C17" s="48" t="s">
        <v>335</v>
      </c>
      <c r="D17" s="49" t="s">
        <v>64</v>
      </c>
      <c r="E17" s="49" t="s">
        <v>319</v>
      </c>
      <c r="F17" s="41">
        <v>350</v>
      </c>
      <c r="G17" s="41" t="s">
        <v>83</v>
      </c>
      <c r="H17" s="60"/>
      <c r="I17" s="40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61"/>
      <c r="N17" s="62"/>
      <c r="O17" s="63"/>
      <c r="P17" s="63"/>
      <c r="Q17" s="63"/>
      <c r="R17" s="41" t="s">
        <v>84</v>
      </c>
      <c r="S17" s="75">
        <f t="shared" si="3"/>
        <v>350</v>
      </c>
    </row>
    <row r="18" spans="1:19" x14ac:dyDescent="0.25">
      <c r="A18" s="48"/>
      <c r="B18" s="48"/>
      <c r="C18" s="48" t="s">
        <v>336</v>
      </c>
      <c r="D18" s="49" t="s">
        <v>64</v>
      </c>
      <c r="E18" s="49" t="s">
        <v>319</v>
      </c>
      <c r="F18" s="41">
        <v>200</v>
      </c>
      <c r="G18" s="41" t="s">
        <v>83</v>
      </c>
      <c r="H18" s="60"/>
      <c r="I18" s="40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61"/>
      <c r="N18" s="62"/>
      <c r="O18" s="63"/>
      <c r="P18" s="63"/>
      <c r="Q18" s="63"/>
      <c r="R18" s="41" t="s">
        <v>84</v>
      </c>
      <c r="S18" s="75">
        <f t="shared" si="3"/>
        <v>200</v>
      </c>
    </row>
    <row r="19" spans="1:19" x14ac:dyDescent="0.25">
      <c r="A19" s="48"/>
      <c r="B19" s="48"/>
      <c r="C19" s="48" t="s">
        <v>337</v>
      </c>
      <c r="D19" s="49" t="s">
        <v>64</v>
      </c>
      <c r="E19" s="49" t="s">
        <v>319</v>
      </c>
      <c r="F19" s="41">
        <v>300</v>
      </c>
      <c r="G19" s="41" t="s">
        <v>83</v>
      </c>
      <c r="H19" s="60"/>
      <c r="I19" s="40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61"/>
      <c r="N19" s="62"/>
      <c r="O19" s="63"/>
      <c r="P19" s="63"/>
      <c r="Q19" s="63"/>
      <c r="R19" s="41" t="s">
        <v>84</v>
      </c>
      <c r="S19" s="75">
        <f t="shared" si="3"/>
        <v>300</v>
      </c>
    </row>
    <row r="20" spans="1:19" x14ac:dyDescent="0.25">
      <c r="A20" s="48"/>
      <c r="B20" s="48"/>
      <c r="C20" s="48" t="s">
        <v>338</v>
      </c>
      <c r="D20" s="49" t="s">
        <v>64</v>
      </c>
      <c r="E20" s="49" t="s">
        <v>319</v>
      </c>
      <c r="F20" s="41">
        <v>30</v>
      </c>
      <c r="G20" s="41" t="s">
        <v>83</v>
      </c>
      <c r="H20" s="60"/>
      <c r="I20" s="40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61"/>
      <c r="N20" s="62"/>
      <c r="O20" s="63"/>
      <c r="P20" s="63"/>
      <c r="Q20" s="63"/>
      <c r="R20" s="41" t="s">
        <v>84</v>
      </c>
      <c r="S20" s="75">
        <f t="shared" si="3"/>
        <v>30</v>
      </c>
    </row>
    <row r="21" spans="1:19" ht="45" x14ac:dyDescent="0.25">
      <c r="A21" s="48"/>
      <c r="B21" s="48"/>
      <c r="C21" s="48" t="s">
        <v>339</v>
      </c>
      <c r="D21" s="49" t="s">
        <v>64</v>
      </c>
      <c r="E21" s="49" t="s">
        <v>319</v>
      </c>
      <c r="F21" s="41">
        <v>500</v>
      </c>
      <c r="G21" s="41" t="s">
        <v>83</v>
      </c>
      <c r="H21" s="60"/>
      <c r="I21" s="40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61"/>
      <c r="N21" s="62"/>
      <c r="O21" s="63"/>
      <c r="P21" s="63"/>
      <c r="Q21" s="63"/>
      <c r="R21" s="41" t="s">
        <v>84</v>
      </c>
      <c r="S21" s="75">
        <f t="shared" si="3"/>
        <v>500</v>
      </c>
    </row>
    <row r="22" spans="1:19" ht="30" x14ac:dyDescent="0.25">
      <c r="A22" s="48"/>
      <c r="B22" s="48"/>
      <c r="C22" s="48" t="s">
        <v>340</v>
      </c>
      <c r="D22" s="49" t="s">
        <v>64</v>
      </c>
      <c r="E22" s="49" t="s">
        <v>319</v>
      </c>
      <c r="F22" s="41">
        <v>450</v>
      </c>
      <c r="G22" s="41" t="s">
        <v>83</v>
      </c>
      <c r="H22" s="60"/>
      <c r="I22" s="40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61"/>
      <c r="N22" s="62"/>
      <c r="O22" s="63"/>
      <c r="P22" s="63"/>
      <c r="Q22" s="63"/>
      <c r="R22" s="41" t="s">
        <v>84</v>
      </c>
      <c r="S22" s="75">
        <f t="shared" si="3"/>
        <v>450</v>
      </c>
    </row>
    <row r="23" spans="1:19" ht="45" x14ac:dyDescent="0.25">
      <c r="A23" s="48"/>
      <c r="B23" s="48"/>
      <c r="C23" s="48" t="s">
        <v>341</v>
      </c>
      <c r="D23" s="49" t="s">
        <v>64</v>
      </c>
      <c r="E23" s="49" t="s">
        <v>319</v>
      </c>
      <c r="F23" s="41">
        <v>100</v>
      </c>
      <c r="G23" s="41" t="s">
        <v>83</v>
      </c>
      <c r="H23" s="60"/>
      <c r="I23" s="40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61"/>
      <c r="N23" s="62"/>
      <c r="O23" s="63"/>
      <c r="P23" s="63"/>
      <c r="Q23" s="63"/>
      <c r="R23" s="41" t="s">
        <v>84</v>
      </c>
      <c r="S23" s="75">
        <f t="shared" si="3"/>
        <v>100</v>
      </c>
    </row>
    <row r="24" spans="1:19" x14ac:dyDescent="0.25">
      <c r="A24" s="48"/>
      <c r="B24" s="48"/>
      <c r="C24" s="48" t="s">
        <v>342</v>
      </c>
      <c r="D24" s="49" t="s">
        <v>64</v>
      </c>
      <c r="E24" s="49" t="s">
        <v>319</v>
      </c>
      <c r="F24" s="41">
        <v>75</v>
      </c>
      <c r="G24" s="41" t="s">
        <v>83</v>
      </c>
      <c r="H24" s="60"/>
      <c r="I24" s="40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61"/>
      <c r="N24" s="62"/>
      <c r="O24" s="63"/>
      <c r="P24" s="63"/>
      <c r="Q24" s="63"/>
      <c r="R24" s="41" t="s">
        <v>84</v>
      </c>
      <c r="S24" s="75">
        <f t="shared" si="3"/>
        <v>75</v>
      </c>
    </row>
    <row r="25" spans="1:19" x14ac:dyDescent="0.25">
      <c r="A25" s="48"/>
      <c r="B25" s="48"/>
      <c r="C25" s="48" t="s">
        <v>343</v>
      </c>
      <c r="D25" s="49" t="s">
        <v>64</v>
      </c>
      <c r="E25" s="49" t="s">
        <v>319</v>
      </c>
      <c r="F25" s="41">
        <v>100</v>
      </c>
      <c r="G25" s="41" t="s">
        <v>83</v>
      </c>
      <c r="H25" s="60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61"/>
      <c r="N25" s="62"/>
      <c r="O25" s="63"/>
      <c r="P25" s="63"/>
      <c r="Q25" s="63"/>
      <c r="R25" s="41" t="s">
        <v>84</v>
      </c>
      <c r="S25" s="75">
        <f t="shared" si="3"/>
        <v>100</v>
      </c>
    </row>
    <row r="26" spans="1:19" x14ac:dyDescent="0.25">
      <c r="A26" s="48"/>
      <c r="B26" s="48"/>
      <c r="C26" s="48" t="s">
        <v>857</v>
      </c>
      <c r="D26" s="49" t="s">
        <v>64</v>
      </c>
      <c r="E26" s="49" t="s">
        <v>319</v>
      </c>
      <c r="F26" s="41">
        <v>100</v>
      </c>
      <c r="G26" s="41" t="s">
        <v>83</v>
      </c>
      <c r="H26" s="60"/>
      <c r="I26" s="40">
        <v>9.5</v>
      </c>
      <c r="J26" s="55">
        <f t="shared" ref="J26" si="4">H26*I26/100</f>
        <v>0</v>
      </c>
      <c r="K26" s="55">
        <f t="shared" ref="K26" si="5">H26+J26</f>
        <v>0</v>
      </c>
      <c r="L26" s="56">
        <f t="shared" ref="L26" si="6">K26*F26</f>
        <v>0</v>
      </c>
      <c r="M26" s="61"/>
      <c r="N26" s="62"/>
      <c r="O26" s="63"/>
      <c r="P26" s="63"/>
      <c r="Q26" s="63"/>
      <c r="R26" s="41"/>
      <c r="S26" s="75">
        <v>100</v>
      </c>
    </row>
    <row r="27" spans="1:19" x14ac:dyDescent="0.25">
      <c r="A27" s="48"/>
      <c r="B27" s="48"/>
      <c r="C27" s="48" t="s">
        <v>858</v>
      </c>
      <c r="D27" s="49" t="s">
        <v>64</v>
      </c>
      <c r="E27" s="49" t="s">
        <v>319</v>
      </c>
      <c r="F27" s="41">
        <v>190</v>
      </c>
      <c r="G27" s="41" t="s">
        <v>83</v>
      </c>
      <c r="H27" s="60"/>
      <c r="I27" s="40">
        <v>9.5</v>
      </c>
      <c r="J27" s="55">
        <f t="shared" si="0"/>
        <v>0</v>
      </c>
      <c r="K27" s="55">
        <f t="shared" si="1"/>
        <v>0</v>
      </c>
      <c r="L27" s="56">
        <f t="shared" si="2"/>
        <v>0</v>
      </c>
      <c r="M27" s="61"/>
      <c r="N27" s="62"/>
      <c r="O27" s="63"/>
      <c r="P27" s="63"/>
      <c r="Q27" s="63"/>
      <c r="R27" s="41" t="s">
        <v>84</v>
      </c>
      <c r="S27" s="75">
        <f t="shared" si="3"/>
        <v>190</v>
      </c>
    </row>
    <row r="28" spans="1:19" x14ac:dyDescent="0.25">
      <c r="H28" s="65">
        <f>SUM(H3:H27)</f>
        <v>0</v>
      </c>
      <c r="J28" s="65">
        <f>SUM(J3:J27)</f>
        <v>0</v>
      </c>
      <c r="K28" s="65">
        <f>SUM(K3:K27)</f>
        <v>0</v>
      </c>
      <c r="L28" s="65">
        <f>SUM(L3:L27)</f>
        <v>0</v>
      </c>
      <c r="S28" s="76">
        <f>SUM(S3:S27)</f>
        <v>3865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4"/>
  <sheetViews>
    <sheetView zoomScaleNormal="100" workbookViewId="0">
      <selection activeCell="R3" sqref="R3:R23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368</v>
      </c>
      <c r="B3" s="48" t="s">
        <v>369</v>
      </c>
      <c r="C3" s="48" t="s">
        <v>370</v>
      </c>
      <c r="D3" s="49" t="s">
        <v>64</v>
      </c>
      <c r="E3" s="49" t="s">
        <v>104</v>
      </c>
      <c r="F3" s="41">
        <v>40</v>
      </c>
      <c r="G3" s="41" t="s">
        <v>83</v>
      </c>
      <c r="H3" s="60"/>
      <c r="I3" s="40">
        <v>9.5</v>
      </c>
      <c r="J3" s="55">
        <f t="shared" ref="J3:J4" si="0">H3*I3/100</f>
        <v>0</v>
      </c>
      <c r="K3" s="55">
        <f t="shared" ref="K3:K4" si="1">H3+J3</f>
        <v>0</v>
      </c>
      <c r="L3" s="56">
        <f t="shared" ref="L3:L4" si="2">K3*F3</f>
        <v>0</v>
      </c>
      <c r="M3" s="61"/>
      <c r="N3" s="62"/>
      <c r="O3" s="63"/>
      <c r="P3" s="63"/>
      <c r="Q3" s="63"/>
      <c r="R3" s="41" t="str">
        <f>G3</f>
        <v>kg</v>
      </c>
      <c r="S3" s="75">
        <f>F3</f>
        <v>40</v>
      </c>
    </row>
    <row r="4" spans="1:19" x14ac:dyDescent="0.25">
      <c r="A4" s="48"/>
      <c r="B4" s="48"/>
      <c r="C4" s="48" t="s">
        <v>371</v>
      </c>
      <c r="D4" s="49" t="s">
        <v>64</v>
      </c>
      <c r="E4" s="49" t="s">
        <v>104</v>
      </c>
      <c r="F4" s="41">
        <v>30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tr">
        <f t="shared" ref="R4:R23" si="3">G4</f>
        <v>kg</v>
      </c>
      <c r="S4" s="75">
        <f t="shared" ref="S4:S22" si="4">F4</f>
        <v>30</v>
      </c>
    </row>
    <row r="5" spans="1:19" x14ac:dyDescent="0.25">
      <c r="A5" s="48"/>
      <c r="B5" s="48"/>
      <c r="C5" s="48" t="s">
        <v>730</v>
      </c>
      <c r="D5" s="49" t="s">
        <v>64</v>
      </c>
      <c r="E5" s="49" t="s">
        <v>104</v>
      </c>
      <c r="F5" s="41">
        <v>60</v>
      </c>
      <c r="G5" s="41" t="s">
        <v>83</v>
      </c>
      <c r="H5" s="60"/>
      <c r="I5" s="40">
        <v>9.5</v>
      </c>
      <c r="J5" s="55">
        <f t="shared" ref="J5:J23" si="5">H5*I5/100</f>
        <v>0</v>
      </c>
      <c r="K5" s="55">
        <f t="shared" ref="K5:K23" si="6">H5+J5</f>
        <v>0</v>
      </c>
      <c r="L5" s="56">
        <f t="shared" ref="L5:L23" si="7">K5*F5</f>
        <v>0</v>
      </c>
      <c r="M5" s="61"/>
      <c r="N5" s="62"/>
      <c r="O5" s="63"/>
      <c r="P5" s="63"/>
      <c r="Q5" s="63"/>
      <c r="R5" s="41" t="str">
        <f t="shared" si="3"/>
        <v>kg</v>
      </c>
      <c r="S5" s="75">
        <f t="shared" si="4"/>
        <v>60</v>
      </c>
    </row>
    <row r="6" spans="1:19" x14ac:dyDescent="0.25">
      <c r="A6" s="48"/>
      <c r="B6" s="48"/>
      <c r="C6" s="48" t="s">
        <v>732</v>
      </c>
      <c r="D6" s="49" t="s">
        <v>64</v>
      </c>
      <c r="E6" s="49" t="s">
        <v>104</v>
      </c>
      <c r="F6" s="41">
        <v>20</v>
      </c>
      <c r="G6" s="41" t="s">
        <v>83</v>
      </c>
      <c r="H6" s="60"/>
      <c r="I6" s="40">
        <v>9.5</v>
      </c>
      <c r="J6" s="55">
        <f t="shared" si="5"/>
        <v>0</v>
      </c>
      <c r="K6" s="55">
        <f t="shared" si="6"/>
        <v>0</v>
      </c>
      <c r="L6" s="56">
        <f t="shared" si="7"/>
        <v>0</v>
      </c>
      <c r="M6" s="61"/>
      <c r="N6" s="62"/>
      <c r="O6" s="63"/>
      <c r="P6" s="63"/>
      <c r="Q6" s="63"/>
      <c r="R6" s="41" t="str">
        <f t="shared" si="3"/>
        <v>kg</v>
      </c>
      <c r="S6" s="75">
        <f t="shared" si="4"/>
        <v>20</v>
      </c>
    </row>
    <row r="7" spans="1:19" x14ac:dyDescent="0.25">
      <c r="A7" s="48"/>
      <c r="B7" s="48"/>
      <c r="C7" s="48" t="s">
        <v>867</v>
      </c>
      <c r="D7" s="49" t="s">
        <v>64</v>
      </c>
      <c r="E7" s="49" t="s">
        <v>104</v>
      </c>
      <c r="F7" s="41">
        <v>20</v>
      </c>
      <c r="G7" s="41" t="s">
        <v>83</v>
      </c>
      <c r="H7" s="60"/>
      <c r="I7" s="40">
        <v>9.5</v>
      </c>
      <c r="J7" s="55">
        <f t="shared" si="5"/>
        <v>0</v>
      </c>
      <c r="K7" s="55">
        <f t="shared" si="6"/>
        <v>0</v>
      </c>
      <c r="L7" s="56">
        <f t="shared" si="7"/>
        <v>0</v>
      </c>
      <c r="M7" s="61"/>
      <c r="N7" s="62"/>
      <c r="O7" s="63"/>
      <c r="P7" s="63"/>
      <c r="Q7" s="63"/>
      <c r="R7" s="41" t="str">
        <f t="shared" si="3"/>
        <v>kg</v>
      </c>
      <c r="S7" s="75">
        <f t="shared" si="4"/>
        <v>20</v>
      </c>
    </row>
    <row r="8" spans="1:19" x14ac:dyDescent="0.25">
      <c r="A8" s="48"/>
      <c r="B8" s="48"/>
      <c r="C8" s="48" t="s">
        <v>868</v>
      </c>
      <c r="D8" s="49" t="s">
        <v>64</v>
      </c>
      <c r="E8" s="49" t="s">
        <v>104</v>
      </c>
      <c r="F8" s="41">
        <v>20</v>
      </c>
      <c r="G8" s="41" t="s">
        <v>83</v>
      </c>
      <c r="H8" s="60"/>
      <c r="I8" s="40">
        <v>9.5</v>
      </c>
      <c r="J8" s="55">
        <f t="shared" si="5"/>
        <v>0</v>
      </c>
      <c r="K8" s="55">
        <f t="shared" si="6"/>
        <v>0</v>
      </c>
      <c r="L8" s="56">
        <f t="shared" si="7"/>
        <v>0</v>
      </c>
      <c r="M8" s="61"/>
      <c r="N8" s="62"/>
      <c r="O8" s="63"/>
      <c r="P8" s="63"/>
      <c r="Q8" s="63"/>
      <c r="R8" s="41" t="str">
        <f t="shared" si="3"/>
        <v>kg</v>
      </c>
      <c r="S8" s="75">
        <f t="shared" si="4"/>
        <v>20</v>
      </c>
    </row>
    <row r="9" spans="1:19" x14ac:dyDescent="0.25">
      <c r="A9" s="48"/>
      <c r="B9" s="48"/>
      <c r="C9" s="48" t="s">
        <v>731</v>
      </c>
      <c r="D9" s="49" t="s">
        <v>64</v>
      </c>
      <c r="E9" s="49" t="s">
        <v>104</v>
      </c>
      <c r="F9" s="41">
        <v>120</v>
      </c>
      <c r="G9" s="41" t="s">
        <v>83</v>
      </c>
      <c r="H9" s="60"/>
      <c r="I9" s="40">
        <v>9.5</v>
      </c>
      <c r="J9" s="55">
        <f t="shared" si="5"/>
        <v>0</v>
      </c>
      <c r="K9" s="55">
        <f t="shared" si="6"/>
        <v>0</v>
      </c>
      <c r="L9" s="56">
        <f t="shared" si="7"/>
        <v>0</v>
      </c>
      <c r="M9" s="61"/>
      <c r="N9" s="62"/>
      <c r="O9" s="63"/>
      <c r="P9" s="63"/>
      <c r="Q9" s="63"/>
      <c r="R9" s="41" t="str">
        <f t="shared" si="3"/>
        <v>kg</v>
      </c>
      <c r="S9" s="75">
        <f t="shared" si="4"/>
        <v>120</v>
      </c>
    </row>
    <row r="10" spans="1:19" x14ac:dyDescent="0.25">
      <c r="A10" s="48"/>
      <c r="B10" s="48"/>
      <c r="C10" s="48" t="s">
        <v>986</v>
      </c>
      <c r="D10" s="49" t="s">
        <v>64</v>
      </c>
      <c r="E10" s="49" t="s">
        <v>104</v>
      </c>
      <c r="F10" s="41">
        <v>45</v>
      </c>
      <c r="G10" s="41" t="s">
        <v>83</v>
      </c>
      <c r="H10" s="60"/>
      <c r="I10" s="40">
        <v>9.5</v>
      </c>
      <c r="J10" s="55">
        <f t="shared" si="5"/>
        <v>0</v>
      </c>
      <c r="K10" s="55">
        <f t="shared" si="6"/>
        <v>0</v>
      </c>
      <c r="L10" s="56">
        <f t="shared" si="7"/>
        <v>0</v>
      </c>
      <c r="M10" s="61"/>
      <c r="N10" s="62"/>
      <c r="O10" s="63"/>
      <c r="P10" s="63"/>
      <c r="Q10" s="63"/>
      <c r="R10" s="41" t="str">
        <f t="shared" si="3"/>
        <v>kg</v>
      </c>
      <c r="S10" s="75">
        <f t="shared" si="4"/>
        <v>45</v>
      </c>
    </row>
    <row r="11" spans="1:19" x14ac:dyDescent="0.25">
      <c r="A11" s="48"/>
      <c r="B11" s="48"/>
      <c r="C11" s="48" t="s">
        <v>987</v>
      </c>
      <c r="D11" s="49" t="s">
        <v>64</v>
      </c>
      <c r="E11" s="49" t="s">
        <v>104</v>
      </c>
      <c r="F11" s="41">
        <v>300</v>
      </c>
      <c r="G11" s="41" t="s">
        <v>83</v>
      </c>
      <c r="H11" s="60"/>
      <c r="I11" s="40">
        <v>9.5</v>
      </c>
      <c r="J11" s="55">
        <f t="shared" si="5"/>
        <v>0</v>
      </c>
      <c r="K11" s="55">
        <f t="shared" si="6"/>
        <v>0</v>
      </c>
      <c r="L11" s="56">
        <f t="shared" si="7"/>
        <v>0</v>
      </c>
      <c r="M11" s="61"/>
      <c r="N11" s="62"/>
      <c r="O11" s="63"/>
      <c r="P11" s="63"/>
      <c r="Q11" s="63"/>
      <c r="R11" s="41" t="str">
        <f t="shared" si="3"/>
        <v>kg</v>
      </c>
      <c r="S11" s="75">
        <f t="shared" si="4"/>
        <v>300</v>
      </c>
    </row>
    <row r="12" spans="1:19" x14ac:dyDescent="0.25">
      <c r="A12" s="48"/>
      <c r="B12" s="48"/>
      <c r="C12" s="48" t="s">
        <v>372</v>
      </c>
      <c r="D12" s="49" t="s">
        <v>64</v>
      </c>
      <c r="E12" s="49" t="s">
        <v>104</v>
      </c>
      <c r="F12" s="41">
        <v>20</v>
      </c>
      <c r="G12" s="41" t="s">
        <v>83</v>
      </c>
      <c r="H12" s="60"/>
      <c r="I12" s="40">
        <v>9.5</v>
      </c>
      <c r="J12" s="55">
        <f t="shared" si="5"/>
        <v>0</v>
      </c>
      <c r="K12" s="55">
        <f t="shared" si="6"/>
        <v>0</v>
      </c>
      <c r="L12" s="56">
        <f t="shared" si="7"/>
        <v>0</v>
      </c>
      <c r="M12" s="61"/>
      <c r="N12" s="62"/>
      <c r="O12" s="63"/>
      <c r="P12" s="63"/>
      <c r="Q12" s="63"/>
      <c r="R12" s="41" t="str">
        <f t="shared" si="3"/>
        <v>kg</v>
      </c>
      <c r="S12" s="75">
        <f t="shared" si="4"/>
        <v>20</v>
      </c>
    </row>
    <row r="13" spans="1:19" x14ac:dyDescent="0.25">
      <c r="A13" s="48"/>
      <c r="B13" s="48"/>
      <c r="C13" s="48" t="s">
        <v>373</v>
      </c>
      <c r="D13" s="49" t="s">
        <v>64</v>
      </c>
      <c r="E13" s="49" t="s">
        <v>661</v>
      </c>
      <c r="F13" s="41">
        <v>10</v>
      </c>
      <c r="G13" s="41" t="s">
        <v>83</v>
      </c>
      <c r="H13" s="60"/>
      <c r="I13" s="40">
        <v>9.5</v>
      </c>
      <c r="J13" s="55">
        <f t="shared" si="5"/>
        <v>0</v>
      </c>
      <c r="K13" s="55">
        <f t="shared" si="6"/>
        <v>0</v>
      </c>
      <c r="L13" s="56">
        <f t="shared" si="7"/>
        <v>0</v>
      </c>
      <c r="M13" s="61"/>
      <c r="N13" s="62"/>
      <c r="O13" s="63"/>
      <c r="P13" s="63"/>
      <c r="Q13" s="63"/>
      <c r="R13" s="41" t="str">
        <f t="shared" si="3"/>
        <v>kg</v>
      </c>
      <c r="S13" s="75">
        <f t="shared" si="4"/>
        <v>10</v>
      </c>
    </row>
    <row r="14" spans="1:19" x14ac:dyDescent="0.25">
      <c r="A14" s="48"/>
      <c r="B14" s="48"/>
      <c r="C14" s="48" t="s">
        <v>375</v>
      </c>
      <c r="D14" s="49" t="s">
        <v>64</v>
      </c>
      <c r="E14" s="49" t="s">
        <v>104</v>
      </c>
      <c r="F14" s="41">
        <v>20</v>
      </c>
      <c r="G14" s="41" t="s">
        <v>83</v>
      </c>
      <c r="H14" s="60"/>
      <c r="I14" s="40">
        <v>9.5</v>
      </c>
      <c r="J14" s="55">
        <f t="shared" si="5"/>
        <v>0</v>
      </c>
      <c r="K14" s="55">
        <f t="shared" si="6"/>
        <v>0</v>
      </c>
      <c r="L14" s="56">
        <f t="shared" si="7"/>
        <v>0</v>
      </c>
      <c r="M14" s="61"/>
      <c r="N14" s="62"/>
      <c r="O14" s="63"/>
      <c r="P14" s="63"/>
      <c r="Q14" s="63"/>
      <c r="R14" s="41" t="str">
        <f t="shared" si="3"/>
        <v>kg</v>
      </c>
      <c r="S14" s="75">
        <f t="shared" si="4"/>
        <v>20</v>
      </c>
    </row>
    <row r="15" spans="1:19" x14ac:dyDescent="0.25">
      <c r="A15" s="48"/>
      <c r="B15" s="48" t="s">
        <v>376</v>
      </c>
      <c r="C15" s="48" t="s">
        <v>377</v>
      </c>
      <c r="D15" s="49" t="s">
        <v>64</v>
      </c>
      <c r="E15" s="49" t="s">
        <v>631</v>
      </c>
      <c r="F15" s="41">
        <v>40</v>
      </c>
      <c r="G15" s="41" t="s">
        <v>83</v>
      </c>
      <c r="H15" s="60"/>
      <c r="I15" s="40">
        <v>9.5</v>
      </c>
      <c r="J15" s="55">
        <f t="shared" si="5"/>
        <v>0</v>
      </c>
      <c r="K15" s="55">
        <f t="shared" si="6"/>
        <v>0</v>
      </c>
      <c r="L15" s="56">
        <f t="shared" si="7"/>
        <v>0</v>
      </c>
      <c r="M15" s="61"/>
      <c r="N15" s="62"/>
      <c r="O15" s="63"/>
      <c r="P15" s="63"/>
      <c r="Q15" s="63"/>
      <c r="R15" s="41" t="str">
        <f t="shared" si="3"/>
        <v>kg</v>
      </c>
      <c r="S15" s="75">
        <f t="shared" si="4"/>
        <v>40</v>
      </c>
    </row>
    <row r="16" spans="1:19" x14ac:dyDescent="0.25">
      <c r="A16" s="48"/>
      <c r="B16" s="48"/>
      <c r="C16" s="48" t="s">
        <v>379</v>
      </c>
      <c r="D16" s="49" t="s">
        <v>64</v>
      </c>
      <c r="E16" s="49" t="s">
        <v>381</v>
      </c>
      <c r="F16" s="41">
        <v>150</v>
      </c>
      <c r="G16" s="41" t="s">
        <v>83</v>
      </c>
      <c r="H16" s="60"/>
      <c r="I16" s="40">
        <v>9.5</v>
      </c>
      <c r="J16" s="55">
        <f t="shared" si="5"/>
        <v>0</v>
      </c>
      <c r="K16" s="55">
        <f t="shared" si="6"/>
        <v>0</v>
      </c>
      <c r="L16" s="56">
        <f t="shared" si="7"/>
        <v>0</v>
      </c>
      <c r="M16" s="61"/>
      <c r="N16" s="62"/>
      <c r="O16" s="63"/>
      <c r="P16" s="63"/>
      <c r="Q16" s="63"/>
      <c r="R16" s="41" t="str">
        <f t="shared" si="3"/>
        <v>kg</v>
      </c>
      <c r="S16" s="75">
        <f t="shared" si="4"/>
        <v>150</v>
      </c>
    </row>
    <row r="17" spans="1:19" x14ac:dyDescent="0.25">
      <c r="A17" s="48"/>
      <c r="B17" s="48"/>
      <c r="C17" s="48" t="s">
        <v>380</v>
      </c>
      <c r="D17" s="49" t="s">
        <v>64</v>
      </c>
      <c r="E17" s="49" t="s">
        <v>381</v>
      </c>
      <c r="F17" s="41">
        <v>300</v>
      </c>
      <c r="G17" s="41" t="s">
        <v>83</v>
      </c>
      <c r="H17" s="60"/>
      <c r="I17" s="40">
        <v>9.5</v>
      </c>
      <c r="J17" s="55">
        <f t="shared" si="5"/>
        <v>0</v>
      </c>
      <c r="K17" s="55">
        <f t="shared" si="6"/>
        <v>0</v>
      </c>
      <c r="L17" s="56">
        <f t="shared" si="7"/>
        <v>0</v>
      </c>
      <c r="M17" s="61"/>
      <c r="N17" s="62"/>
      <c r="O17" s="63"/>
      <c r="P17" s="63"/>
      <c r="Q17" s="63"/>
      <c r="R17" s="41" t="str">
        <f t="shared" si="3"/>
        <v>kg</v>
      </c>
      <c r="S17" s="75">
        <f t="shared" si="4"/>
        <v>300</v>
      </c>
    </row>
    <row r="18" spans="1:19" x14ac:dyDescent="0.25">
      <c r="A18" s="48"/>
      <c r="B18" s="48"/>
      <c r="C18" s="48" t="s">
        <v>380</v>
      </c>
      <c r="D18" s="49" t="s">
        <v>64</v>
      </c>
      <c r="E18" s="49" t="s">
        <v>988</v>
      </c>
      <c r="F18" s="41">
        <v>80</v>
      </c>
      <c r="G18" s="41" t="s">
        <v>83</v>
      </c>
      <c r="H18" s="60"/>
      <c r="I18" s="40">
        <v>9.5</v>
      </c>
      <c r="J18" s="55">
        <f t="shared" si="5"/>
        <v>0</v>
      </c>
      <c r="K18" s="55">
        <f t="shared" si="6"/>
        <v>0</v>
      </c>
      <c r="L18" s="56">
        <f t="shared" si="7"/>
        <v>0</v>
      </c>
      <c r="M18" s="61"/>
      <c r="N18" s="62"/>
      <c r="O18" s="63"/>
      <c r="P18" s="63"/>
      <c r="Q18" s="63"/>
      <c r="R18" s="41" t="str">
        <f t="shared" si="3"/>
        <v>kg</v>
      </c>
      <c r="S18" s="75">
        <f t="shared" si="4"/>
        <v>80</v>
      </c>
    </row>
    <row r="19" spans="1:19" x14ac:dyDescent="0.25">
      <c r="A19" s="48"/>
      <c r="B19" s="48"/>
      <c r="C19" s="48" t="s">
        <v>989</v>
      </c>
      <c r="D19" s="49" t="s">
        <v>64</v>
      </c>
      <c r="E19" s="49" t="s">
        <v>141</v>
      </c>
      <c r="F19" s="41">
        <v>120</v>
      </c>
      <c r="G19" s="41" t="s">
        <v>83</v>
      </c>
      <c r="H19" s="60"/>
      <c r="I19" s="40">
        <v>9.5</v>
      </c>
      <c r="J19" s="55">
        <f t="shared" si="5"/>
        <v>0</v>
      </c>
      <c r="K19" s="55">
        <f t="shared" si="6"/>
        <v>0</v>
      </c>
      <c r="L19" s="56">
        <f t="shared" si="7"/>
        <v>0</v>
      </c>
      <c r="M19" s="61"/>
      <c r="N19" s="62"/>
      <c r="O19" s="63"/>
      <c r="P19" s="63"/>
      <c r="Q19" s="63"/>
      <c r="R19" s="41" t="str">
        <f t="shared" si="3"/>
        <v>kg</v>
      </c>
      <c r="S19" s="75">
        <f t="shared" si="4"/>
        <v>120</v>
      </c>
    </row>
    <row r="20" spans="1:19" x14ac:dyDescent="0.25">
      <c r="A20" s="48"/>
      <c r="B20" s="48"/>
      <c r="C20" s="48" t="s">
        <v>990</v>
      </c>
      <c r="D20" s="49" t="s">
        <v>64</v>
      </c>
      <c r="E20" s="49" t="s">
        <v>991</v>
      </c>
      <c r="F20" s="41">
        <v>60</v>
      </c>
      <c r="G20" s="41" t="s">
        <v>83</v>
      </c>
      <c r="H20" s="60"/>
      <c r="I20" s="40">
        <v>9.5</v>
      </c>
      <c r="J20" s="55">
        <f t="shared" si="5"/>
        <v>0</v>
      </c>
      <c r="K20" s="55">
        <f t="shared" si="6"/>
        <v>0</v>
      </c>
      <c r="L20" s="56">
        <f t="shared" si="7"/>
        <v>0</v>
      </c>
      <c r="M20" s="61"/>
      <c r="N20" s="62"/>
      <c r="O20" s="63"/>
      <c r="P20" s="63"/>
      <c r="Q20" s="63"/>
      <c r="R20" s="41" t="str">
        <f t="shared" si="3"/>
        <v>kg</v>
      </c>
      <c r="S20" s="75">
        <f t="shared" si="4"/>
        <v>60</v>
      </c>
    </row>
    <row r="21" spans="1:19" x14ac:dyDescent="0.25">
      <c r="A21" s="48"/>
      <c r="B21" s="48" t="s">
        <v>382</v>
      </c>
      <c r="C21" s="48" t="s">
        <v>992</v>
      </c>
      <c r="D21" s="49" t="s">
        <v>64</v>
      </c>
      <c r="E21" s="49" t="s">
        <v>128</v>
      </c>
      <c r="F21" s="41">
        <v>120</v>
      </c>
      <c r="G21" s="41" t="s">
        <v>83</v>
      </c>
      <c r="H21" s="60"/>
      <c r="I21" s="40">
        <v>9.5</v>
      </c>
      <c r="J21" s="55">
        <f t="shared" si="5"/>
        <v>0</v>
      </c>
      <c r="K21" s="55">
        <f t="shared" si="6"/>
        <v>0</v>
      </c>
      <c r="L21" s="56">
        <f t="shared" si="7"/>
        <v>0</v>
      </c>
      <c r="M21" s="61"/>
      <c r="N21" s="62"/>
      <c r="O21" s="63"/>
      <c r="P21" s="63"/>
      <c r="Q21" s="63"/>
      <c r="R21" s="41" t="str">
        <f t="shared" si="3"/>
        <v>kg</v>
      </c>
      <c r="S21" s="75">
        <f t="shared" si="4"/>
        <v>120</v>
      </c>
    </row>
    <row r="22" spans="1:19" x14ac:dyDescent="0.25">
      <c r="A22" s="48"/>
      <c r="B22" s="48"/>
      <c r="C22" s="48" t="s">
        <v>993</v>
      </c>
      <c r="D22" s="49" t="s">
        <v>64</v>
      </c>
      <c r="E22" s="49" t="s">
        <v>128</v>
      </c>
      <c r="F22" s="41">
        <v>120</v>
      </c>
      <c r="G22" s="41" t="s">
        <v>83</v>
      </c>
      <c r="H22" s="60"/>
      <c r="I22" s="40">
        <v>9.5</v>
      </c>
      <c r="J22" s="55">
        <f t="shared" si="5"/>
        <v>0</v>
      </c>
      <c r="K22" s="55">
        <f t="shared" si="6"/>
        <v>0</v>
      </c>
      <c r="L22" s="56">
        <f t="shared" si="7"/>
        <v>0</v>
      </c>
      <c r="M22" s="61"/>
      <c r="N22" s="62"/>
      <c r="O22" s="63"/>
      <c r="P22" s="63"/>
      <c r="Q22" s="63"/>
      <c r="R22" s="41" t="str">
        <f t="shared" si="3"/>
        <v>kg</v>
      </c>
      <c r="S22" s="75">
        <f t="shared" si="4"/>
        <v>120</v>
      </c>
    </row>
    <row r="23" spans="1:19" x14ac:dyDescent="0.25">
      <c r="A23" s="48"/>
      <c r="B23" s="48"/>
      <c r="C23" s="48" t="s">
        <v>384</v>
      </c>
      <c r="D23" s="49" t="s">
        <v>64</v>
      </c>
      <c r="E23" s="49" t="s">
        <v>981</v>
      </c>
      <c r="F23" s="41">
        <v>400</v>
      </c>
      <c r="G23" s="41" t="s">
        <v>83</v>
      </c>
      <c r="H23" s="60"/>
      <c r="I23" s="40">
        <v>9.5</v>
      </c>
      <c r="J23" s="55">
        <f t="shared" si="5"/>
        <v>0</v>
      </c>
      <c r="K23" s="55">
        <f t="shared" si="6"/>
        <v>0</v>
      </c>
      <c r="L23" s="56">
        <f t="shared" si="7"/>
        <v>0</v>
      </c>
      <c r="M23" s="61"/>
      <c r="N23" s="62"/>
      <c r="O23" s="63"/>
      <c r="P23" s="63"/>
      <c r="Q23" s="63"/>
      <c r="R23" s="41" t="str">
        <f t="shared" si="3"/>
        <v>kg</v>
      </c>
      <c r="S23" s="75" t="e">
        <f t="shared" ref="S23" si="8">F23*R23</f>
        <v>#VALUE!</v>
      </c>
    </row>
    <row r="24" spans="1:19" x14ac:dyDescent="0.25">
      <c r="H24" s="65">
        <f>SUM(H3:H23)</f>
        <v>0</v>
      </c>
      <c r="J24" s="65">
        <f>SUM(J3:J23)</f>
        <v>0</v>
      </c>
      <c r="K24" s="65">
        <f>SUM(K3:K23)</f>
        <v>0</v>
      </c>
      <c r="L24" s="65">
        <f>SUM(L3:L23)</f>
        <v>0</v>
      </c>
      <c r="S24" s="76" t="e">
        <f>SUM(S3:S23)</f>
        <v>#VALUE!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8"/>
  <sheetViews>
    <sheetView zoomScaleNormal="100" workbookViewId="0">
      <selection activeCell="S3" sqref="S3:S17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344</v>
      </c>
      <c r="B3" s="48" t="s">
        <v>345</v>
      </c>
      <c r="C3" s="48" t="s">
        <v>346</v>
      </c>
      <c r="D3" s="49" t="s">
        <v>64</v>
      </c>
      <c r="E3" s="49" t="s">
        <v>104</v>
      </c>
      <c r="F3" s="41">
        <v>10</v>
      </c>
      <c r="G3" s="41" t="s">
        <v>83</v>
      </c>
      <c r="H3" s="60"/>
      <c r="I3" s="40">
        <v>9.5</v>
      </c>
      <c r="J3" s="55">
        <f t="shared" ref="J3:J17" si="0">H3*I3/100</f>
        <v>0</v>
      </c>
      <c r="K3" s="55">
        <f t="shared" ref="K3:K17" si="1">H3+J3</f>
        <v>0</v>
      </c>
      <c r="L3" s="56">
        <f t="shared" ref="L3:L17" si="2">K3*F3</f>
        <v>0</v>
      </c>
      <c r="M3" s="61"/>
      <c r="N3" s="62"/>
      <c r="O3" s="63"/>
      <c r="P3" s="63"/>
      <c r="Q3" s="63"/>
      <c r="R3" s="41" t="s">
        <v>84</v>
      </c>
      <c r="S3" s="75">
        <f>F3</f>
        <v>10</v>
      </c>
    </row>
    <row r="4" spans="1:19" x14ac:dyDescent="0.25">
      <c r="A4" s="48"/>
      <c r="B4" s="48" t="s">
        <v>347</v>
      </c>
      <c r="C4" s="48" t="s">
        <v>348</v>
      </c>
      <c r="D4" s="49" t="s">
        <v>64</v>
      </c>
      <c r="E4" s="49" t="s">
        <v>104</v>
      </c>
      <c r="F4" s="41">
        <v>10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84</v>
      </c>
      <c r="S4" s="75">
        <f t="shared" ref="S4:S17" si="3">F4</f>
        <v>10</v>
      </c>
    </row>
    <row r="5" spans="1:19" x14ac:dyDescent="0.25">
      <c r="A5" s="48"/>
      <c r="B5" s="48"/>
      <c r="C5" s="48" t="s">
        <v>349</v>
      </c>
      <c r="D5" s="49" t="s">
        <v>64</v>
      </c>
      <c r="E5" s="49" t="s">
        <v>104</v>
      </c>
      <c r="F5" s="41">
        <v>30</v>
      </c>
      <c r="G5" s="41" t="s">
        <v>83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30</v>
      </c>
    </row>
    <row r="6" spans="1:19" x14ac:dyDescent="0.25">
      <c r="A6" s="48"/>
      <c r="B6" s="48" t="s">
        <v>350</v>
      </c>
      <c r="C6" s="48" t="s">
        <v>351</v>
      </c>
      <c r="D6" s="49" t="s">
        <v>64</v>
      </c>
      <c r="E6" s="49" t="s">
        <v>104</v>
      </c>
      <c r="F6" s="41">
        <v>110</v>
      </c>
      <c r="G6" s="41" t="s">
        <v>83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110</v>
      </c>
    </row>
    <row r="7" spans="1:19" x14ac:dyDescent="0.25">
      <c r="A7" s="48"/>
      <c r="B7" s="48" t="s">
        <v>352</v>
      </c>
      <c r="C7" s="48" t="s">
        <v>353</v>
      </c>
      <c r="D7" s="49" t="s">
        <v>64</v>
      </c>
      <c r="E7" s="49" t="s">
        <v>104</v>
      </c>
      <c r="F7" s="41">
        <v>30</v>
      </c>
      <c r="G7" s="41" t="s">
        <v>83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61"/>
      <c r="N7" s="62"/>
      <c r="O7" s="63"/>
      <c r="P7" s="63"/>
      <c r="Q7" s="63"/>
      <c r="R7" s="41" t="s">
        <v>84</v>
      </c>
      <c r="S7" s="75">
        <f t="shared" si="3"/>
        <v>30</v>
      </c>
    </row>
    <row r="8" spans="1:19" x14ac:dyDescent="0.25">
      <c r="A8" s="48"/>
      <c r="B8" s="48"/>
      <c r="C8" s="48" t="s">
        <v>354</v>
      </c>
      <c r="D8" s="49" t="s">
        <v>64</v>
      </c>
      <c r="E8" s="49" t="s">
        <v>104</v>
      </c>
      <c r="F8" s="41">
        <v>300</v>
      </c>
      <c r="G8" s="41" t="s">
        <v>83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61"/>
      <c r="N8" s="62"/>
      <c r="O8" s="63"/>
      <c r="P8" s="63"/>
      <c r="Q8" s="63"/>
      <c r="R8" s="41" t="s">
        <v>84</v>
      </c>
      <c r="S8" s="75">
        <f t="shared" si="3"/>
        <v>300</v>
      </c>
    </row>
    <row r="9" spans="1:19" x14ac:dyDescent="0.25">
      <c r="A9" s="48"/>
      <c r="B9" s="48"/>
      <c r="C9" s="48" t="s">
        <v>355</v>
      </c>
      <c r="D9" s="49" t="s">
        <v>64</v>
      </c>
      <c r="E9" s="49" t="s">
        <v>104</v>
      </c>
      <c r="F9" s="41">
        <v>30</v>
      </c>
      <c r="G9" s="41" t="s">
        <v>83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61"/>
      <c r="N9" s="62"/>
      <c r="O9" s="63"/>
      <c r="P9" s="63"/>
      <c r="Q9" s="63"/>
      <c r="R9" s="41" t="s">
        <v>84</v>
      </c>
      <c r="S9" s="75">
        <f t="shared" si="3"/>
        <v>30</v>
      </c>
    </row>
    <row r="10" spans="1:19" x14ac:dyDescent="0.25">
      <c r="A10" s="48"/>
      <c r="B10" s="48"/>
      <c r="C10" s="48" t="s">
        <v>356</v>
      </c>
      <c r="D10" s="49" t="s">
        <v>64</v>
      </c>
      <c r="E10" s="49" t="s">
        <v>104</v>
      </c>
      <c r="F10" s="41">
        <v>60</v>
      </c>
      <c r="G10" s="41" t="s">
        <v>83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61"/>
      <c r="N10" s="62"/>
      <c r="O10" s="63"/>
      <c r="P10" s="63"/>
      <c r="Q10" s="63"/>
      <c r="R10" s="41" t="s">
        <v>84</v>
      </c>
      <c r="S10" s="75">
        <f t="shared" si="3"/>
        <v>60</v>
      </c>
    </row>
    <row r="11" spans="1:19" x14ac:dyDescent="0.25">
      <c r="A11" s="48"/>
      <c r="B11" s="48" t="s">
        <v>357</v>
      </c>
      <c r="C11" s="48" t="s">
        <v>358</v>
      </c>
      <c r="D11" s="49" t="s">
        <v>64</v>
      </c>
      <c r="E11" s="49" t="s">
        <v>860</v>
      </c>
      <c r="F11" s="41">
        <v>15</v>
      </c>
      <c r="G11" s="41" t="s">
        <v>83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61"/>
      <c r="N11" s="62"/>
      <c r="O11" s="63"/>
      <c r="P11" s="63"/>
      <c r="Q11" s="63"/>
      <c r="R11" s="41" t="s">
        <v>359</v>
      </c>
      <c r="S11" s="75">
        <f t="shared" si="3"/>
        <v>15</v>
      </c>
    </row>
    <row r="12" spans="1:19" x14ac:dyDescent="0.25">
      <c r="A12" s="48"/>
      <c r="B12" s="48"/>
      <c r="C12" s="48" t="s">
        <v>360</v>
      </c>
      <c r="D12" s="49" t="s">
        <v>64</v>
      </c>
      <c r="E12" s="49" t="s">
        <v>861</v>
      </c>
      <c r="F12" s="41">
        <v>20</v>
      </c>
      <c r="G12" s="41" t="s">
        <v>83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61"/>
      <c r="N12" s="62"/>
      <c r="O12" s="63"/>
      <c r="P12" s="63"/>
      <c r="Q12" s="63"/>
      <c r="R12" s="41" t="s">
        <v>359</v>
      </c>
      <c r="S12" s="75">
        <f t="shared" si="3"/>
        <v>20</v>
      </c>
    </row>
    <row r="13" spans="1:19" x14ac:dyDescent="0.25">
      <c r="A13" s="48"/>
      <c r="B13" s="48"/>
      <c r="C13" s="48" t="s">
        <v>361</v>
      </c>
      <c r="D13" s="49" t="s">
        <v>64</v>
      </c>
      <c r="E13" s="49" t="s">
        <v>862</v>
      </c>
      <c r="F13" s="41">
        <v>5</v>
      </c>
      <c r="G13" s="41" t="s">
        <v>83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61"/>
      <c r="N13" s="62"/>
      <c r="O13" s="63"/>
      <c r="P13" s="63"/>
      <c r="Q13" s="63"/>
      <c r="R13" s="41" t="s">
        <v>362</v>
      </c>
      <c r="S13" s="75">
        <f t="shared" si="3"/>
        <v>5</v>
      </c>
    </row>
    <row r="14" spans="1:19" x14ac:dyDescent="0.25">
      <c r="A14" s="48"/>
      <c r="B14" s="48"/>
      <c r="C14" s="48" t="s">
        <v>363</v>
      </c>
      <c r="D14" s="49" t="s">
        <v>64</v>
      </c>
      <c r="E14" s="49" t="s">
        <v>863</v>
      </c>
      <c r="F14" s="41">
        <v>15</v>
      </c>
      <c r="G14" s="41" t="s">
        <v>83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61"/>
      <c r="N14" s="62"/>
      <c r="O14" s="63"/>
      <c r="P14" s="63"/>
      <c r="Q14" s="63"/>
      <c r="R14" s="41" t="s">
        <v>364</v>
      </c>
      <c r="S14" s="75">
        <f t="shared" si="3"/>
        <v>15</v>
      </c>
    </row>
    <row r="15" spans="1:19" x14ac:dyDescent="0.25">
      <c r="A15" s="48"/>
      <c r="B15" s="48"/>
      <c r="C15" s="48" t="s">
        <v>365</v>
      </c>
      <c r="D15" s="49" t="s">
        <v>64</v>
      </c>
      <c r="E15" s="49" t="s">
        <v>684</v>
      </c>
      <c r="F15" s="41">
        <v>40</v>
      </c>
      <c r="G15" s="41" t="s">
        <v>83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61"/>
      <c r="N15" s="62"/>
      <c r="O15" s="63"/>
      <c r="P15" s="63"/>
      <c r="Q15" s="63"/>
      <c r="R15" s="41" t="s">
        <v>129</v>
      </c>
      <c r="S15" s="75">
        <f t="shared" si="3"/>
        <v>40</v>
      </c>
    </row>
    <row r="16" spans="1:19" x14ac:dyDescent="0.25">
      <c r="A16" s="48"/>
      <c r="B16" s="48"/>
      <c r="C16" s="48" t="s">
        <v>366</v>
      </c>
      <c r="D16" s="49" t="s">
        <v>64</v>
      </c>
      <c r="E16" s="49" t="s">
        <v>859</v>
      </c>
      <c r="F16" s="41">
        <v>2200</v>
      </c>
      <c r="G16" s="41" t="s">
        <v>66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61"/>
      <c r="N16" s="62"/>
      <c r="O16" s="63"/>
      <c r="P16" s="63"/>
      <c r="Q16" s="63"/>
      <c r="R16" s="41" t="s">
        <v>367</v>
      </c>
      <c r="S16" s="75">
        <f t="shared" si="3"/>
        <v>2200</v>
      </c>
    </row>
    <row r="17" spans="1:19" x14ac:dyDescent="0.25">
      <c r="A17" s="48"/>
      <c r="B17" s="48" t="s">
        <v>685</v>
      </c>
      <c r="C17" s="48" t="s">
        <v>683</v>
      </c>
      <c r="D17" s="49" t="s">
        <v>64</v>
      </c>
      <c r="E17" s="49" t="s">
        <v>104</v>
      </c>
      <c r="F17" s="41">
        <v>25</v>
      </c>
      <c r="G17" s="41" t="s">
        <v>83</v>
      </c>
      <c r="H17" s="60"/>
      <c r="I17" s="40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61"/>
      <c r="N17" s="62"/>
      <c r="O17" s="63"/>
      <c r="P17" s="63"/>
      <c r="Q17" s="63"/>
      <c r="R17" s="41" t="s">
        <v>84</v>
      </c>
      <c r="S17" s="75">
        <f t="shared" si="3"/>
        <v>25</v>
      </c>
    </row>
    <row r="18" spans="1:19" x14ac:dyDescent="0.25">
      <c r="H18" s="65">
        <f>SUM(H3:H17)</f>
        <v>0</v>
      </c>
      <c r="J18" s="65">
        <f>SUM(J3:J17)</f>
        <v>0</v>
      </c>
      <c r="K18" s="65">
        <f>SUM(K3:K17)</f>
        <v>0</v>
      </c>
      <c r="L18" s="65">
        <f>SUM(L3:L17)</f>
        <v>0</v>
      </c>
      <c r="S18" s="76">
        <f>SUM(S3:S17)</f>
        <v>2900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"/>
  <sheetViews>
    <sheetView zoomScaleNormal="100" workbookViewId="0">
      <selection activeCell="F6" sqref="F6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385</v>
      </c>
      <c r="B3" s="48" t="s">
        <v>385</v>
      </c>
      <c r="C3" s="48" t="s">
        <v>386</v>
      </c>
      <c r="D3" s="49" t="s">
        <v>64</v>
      </c>
      <c r="E3" s="49" t="s">
        <v>387</v>
      </c>
      <c r="F3" s="41">
        <v>30</v>
      </c>
      <c r="G3" s="41" t="s">
        <v>83</v>
      </c>
      <c r="H3" s="60"/>
      <c r="I3" s="40">
        <v>9.5</v>
      </c>
      <c r="J3" s="55">
        <f>H3*I3/100</f>
        <v>0</v>
      </c>
      <c r="K3" s="55">
        <f>H3+J3</f>
        <v>0</v>
      </c>
      <c r="L3" s="56">
        <f>K3*F3</f>
        <v>0</v>
      </c>
      <c r="M3" s="61"/>
      <c r="N3" s="62"/>
      <c r="O3" s="63"/>
      <c r="P3" s="63"/>
      <c r="Q3" s="63"/>
      <c r="R3" s="41" t="s">
        <v>84</v>
      </c>
      <c r="S3" s="75">
        <f>F3*R3</f>
        <v>30</v>
      </c>
    </row>
    <row r="4" spans="1:19" x14ac:dyDescent="0.25">
      <c r="A4" s="48"/>
      <c r="B4" s="48"/>
      <c r="C4" s="48" t="s">
        <v>388</v>
      </c>
      <c r="D4" s="49" t="s">
        <v>64</v>
      </c>
      <c r="E4" s="49" t="s">
        <v>387</v>
      </c>
      <c r="F4" s="41">
        <v>10</v>
      </c>
      <c r="G4" s="41" t="s">
        <v>83</v>
      </c>
      <c r="H4" s="60"/>
      <c r="I4" s="40">
        <v>9.5</v>
      </c>
      <c r="J4" s="55">
        <f>H4*I4/100</f>
        <v>0</v>
      </c>
      <c r="K4" s="55">
        <f>H4+J4</f>
        <v>0</v>
      </c>
      <c r="L4" s="56">
        <f>K4*F4</f>
        <v>0</v>
      </c>
      <c r="M4" s="61"/>
      <c r="N4" s="62"/>
      <c r="O4" s="63"/>
      <c r="P4" s="63"/>
      <c r="Q4" s="63"/>
      <c r="R4" s="41" t="s">
        <v>84</v>
      </c>
      <c r="S4" s="75">
        <f>F4*R4</f>
        <v>10</v>
      </c>
    </row>
    <row r="5" spans="1:19" x14ac:dyDescent="0.25">
      <c r="A5" s="48"/>
      <c r="B5" s="48"/>
      <c r="C5" s="48" t="s">
        <v>389</v>
      </c>
      <c r="D5" s="49" t="s">
        <v>64</v>
      </c>
      <c r="E5" s="49" t="s">
        <v>387</v>
      </c>
      <c r="F5" s="41">
        <v>10</v>
      </c>
      <c r="G5" s="41" t="s">
        <v>83</v>
      </c>
      <c r="H5" s="60"/>
      <c r="I5" s="40">
        <v>9.5</v>
      </c>
      <c r="J5" s="55">
        <f>H5*I5/100</f>
        <v>0</v>
      </c>
      <c r="K5" s="55">
        <f>H5+J5</f>
        <v>0</v>
      </c>
      <c r="L5" s="56">
        <f>K5*F5</f>
        <v>0</v>
      </c>
      <c r="M5" s="61"/>
      <c r="N5" s="62"/>
      <c r="O5" s="63"/>
      <c r="P5" s="63"/>
      <c r="Q5" s="63"/>
      <c r="R5" s="41" t="s">
        <v>84</v>
      </c>
      <c r="S5" s="75">
        <f>F5*R5</f>
        <v>10</v>
      </c>
    </row>
    <row r="6" spans="1:19" x14ac:dyDescent="0.25">
      <c r="A6" s="48"/>
      <c r="B6" s="48"/>
      <c r="C6" s="48" t="s">
        <v>390</v>
      </c>
      <c r="D6" s="49" t="s">
        <v>64</v>
      </c>
      <c r="E6" s="49" t="s">
        <v>541</v>
      </c>
      <c r="F6" s="41">
        <v>3600</v>
      </c>
      <c r="G6" s="41" t="s">
        <v>66</v>
      </c>
      <c r="H6" s="60"/>
      <c r="I6" s="40">
        <v>9.5</v>
      </c>
      <c r="J6" s="55">
        <f>H6*I6/100</f>
        <v>0</v>
      </c>
      <c r="K6" s="55">
        <f>H6+J6</f>
        <v>0</v>
      </c>
      <c r="L6" s="56">
        <f>K6*F6</f>
        <v>0</v>
      </c>
      <c r="M6" s="61"/>
      <c r="N6" s="62"/>
      <c r="O6" s="63"/>
      <c r="P6" s="63"/>
      <c r="Q6" s="63"/>
      <c r="R6" s="41" t="s">
        <v>84</v>
      </c>
      <c r="S6" s="75">
        <f>F6*R6</f>
        <v>3600</v>
      </c>
    </row>
    <row r="7" spans="1:19" x14ac:dyDescent="0.25">
      <c r="H7" s="65">
        <f>SUM(H3:H6)</f>
        <v>0</v>
      </c>
      <c r="J7" s="65">
        <f>SUM(J3:J6)</f>
        <v>0</v>
      </c>
      <c r="K7" s="65">
        <f>SUM(K3:K6)</f>
        <v>0</v>
      </c>
      <c r="L7" s="65">
        <f>SUM(L3:L6)</f>
        <v>0</v>
      </c>
      <c r="S7" s="76">
        <f>SUM(S3:S6)</f>
        <v>3650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zoomScaleNormal="100" workbookViewId="0">
      <selection activeCell="R27" sqref="R27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391</v>
      </c>
      <c r="B3" s="48" t="s">
        <v>391</v>
      </c>
      <c r="C3" s="48" t="s">
        <v>392</v>
      </c>
      <c r="D3" s="49" t="s">
        <v>64</v>
      </c>
      <c r="E3" s="49" t="s">
        <v>102</v>
      </c>
      <c r="F3" s="41">
        <v>150</v>
      </c>
      <c r="G3" s="41" t="s">
        <v>83</v>
      </c>
      <c r="H3" s="60"/>
      <c r="I3" s="40">
        <v>9.5</v>
      </c>
      <c r="J3" s="55">
        <f t="shared" ref="J3:J25" si="0">H3*I3/100</f>
        <v>0</v>
      </c>
      <c r="K3" s="55">
        <f t="shared" ref="K3:K25" si="1">H3+J3</f>
        <v>0</v>
      </c>
      <c r="L3" s="56">
        <f t="shared" ref="L3:L25" si="2">K3*F3</f>
        <v>0</v>
      </c>
      <c r="M3" s="61"/>
      <c r="N3" s="62"/>
      <c r="O3" s="63"/>
      <c r="P3" s="63"/>
      <c r="Q3" s="63"/>
      <c r="R3" s="41" t="s">
        <v>84</v>
      </c>
      <c r="S3" s="75">
        <f>F3</f>
        <v>150</v>
      </c>
    </row>
    <row r="4" spans="1:19" x14ac:dyDescent="0.25">
      <c r="A4" s="48"/>
      <c r="B4" s="48"/>
      <c r="C4" s="48" t="s">
        <v>393</v>
      </c>
      <c r="D4" s="49" t="s">
        <v>64</v>
      </c>
      <c r="E4" s="49" t="s">
        <v>102</v>
      </c>
      <c r="F4" s="41">
        <v>80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84</v>
      </c>
      <c r="S4" s="75">
        <f t="shared" ref="S4:S24" si="3">F4</f>
        <v>80</v>
      </c>
    </row>
    <row r="5" spans="1:19" x14ac:dyDescent="0.25">
      <c r="A5" s="48"/>
      <c r="B5" s="48"/>
      <c r="C5" s="48" t="s">
        <v>394</v>
      </c>
      <c r="D5" s="49" t="s">
        <v>64</v>
      </c>
      <c r="E5" s="49" t="s">
        <v>102</v>
      </c>
      <c r="F5" s="41">
        <v>100</v>
      </c>
      <c r="G5" s="41" t="s">
        <v>83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100</v>
      </c>
    </row>
    <row r="6" spans="1:19" x14ac:dyDescent="0.25">
      <c r="A6" s="48"/>
      <c r="B6" s="48"/>
      <c r="C6" s="48" t="s">
        <v>686</v>
      </c>
      <c r="D6" s="49" t="s">
        <v>64</v>
      </c>
      <c r="E6" s="49" t="s">
        <v>102</v>
      </c>
      <c r="F6" s="41">
        <v>20</v>
      </c>
      <c r="G6" s="41" t="s">
        <v>83</v>
      </c>
      <c r="H6" s="60"/>
      <c r="I6" s="40">
        <v>9.5</v>
      </c>
      <c r="J6" s="55">
        <f t="shared" ref="J6:J24" si="4">H6*I6/100</f>
        <v>0</v>
      </c>
      <c r="K6" s="55">
        <f t="shared" ref="K6:K24" si="5">H6+J6</f>
        <v>0</v>
      </c>
      <c r="L6" s="56">
        <f t="shared" ref="L6:L24" si="6">K6*F6</f>
        <v>0</v>
      </c>
      <c r="M6" s="61"/>
      <c r="N6" s="62"/>
      <c r="O6" s="63"/>
      <c r="P6" s="63"/>
      <c r="Q6" s="63"/>
      <c r="R6" s="41"/>
      <c r="S6" s="75">
        <f t="shared" si="3"/>
        <v>20</v>
      </c>
    </row>
    <row r="7" spans="1:19" x14ac:dyDescent="0.25">
      <c r="A7" s="48"/>
      <c r="B7" s="48"/>
      <c r="C7" s="48" t="s">
        <v>687</v>
      </c>
      <c r="D7" s="49" t="s">
        <v>64</v>
      </c>
      <c r="E7" s="49" t="s">
        <v>102</v>
      </c>
      <c r="F7" s="41">
        <v>20</v>
      </c>
      <c r="G7" s="41" t="s">
        <v>83</v>
      </c>
      <c r="H7" s="60"/>
      <c r="I7" s="40">
        <v>9.5</v>
      </c>
      <c r="J7" s="55">
        <f t="shared" si="4"/>
        <v>0</v>
      </c>
      <c r="K7" s="55">
        <f t="shared" si="5"/>
        <v>0</v>
      </c>
      <c r="L7" s="56">
        <f t="shared" si="6"/>
        <v>0</v>
      </c>
      <c r="M7" s="61"/>
      <c r="N7" s="62"/>
      <c r="O7" s="63"/>
      <c r="P7" s="63"/>
      <c r="Q7" s="63"/>
      <c r="R7" s="41"/>
      <c r="S7" s="75">
        <f t="shared" si="3"/>
        <v>20</v>
      </c>
    </row>
    <row r="8" spans="1:19" x14ac:dyDescent="0.25">
      <c r="A8" s="48"/>
      <c r="B8" s="48"/>
      <c r="C8" s="48" t="s">
        <v>395</v>
      </c>
      <c r="D8" s="49" t="s">
        <v>64</v>
      </c>
      <c r="E8" s="49" t="s">
        <v>102</v>
      </c>
      <c r="F8" s="41">
        <v>100</v>
      </c>
      <c r="G8" s="41" t="s">
        <v>83</v>
      </c>
      <c r="H8" s="60"/>
      <c r="I8" s="40">
        <v>9.5</v>
      </c>
      <c r="J8" s="55">
        <f t="shared" si="4"/>
        <v>0</v>
      </c>
      <c r="K8" s="55">
        <f t="shared" si="5"/>
        <v>0</v>
      </c>
      <c r="L8" s="56">
        <f t="shared" si="6"/>
        <v>0</v>
      </c>
      <c r="M8" s="61"/>
      <c r="N8" s="62"/>
      <c r="O8" s="63"/>
      <c r="P8" s="63"/>
      <c r="Q8" s="63"/>
      <c r="R8" s="41" t="s">
        <v>84</v>
      </c>
      <c r="S8" s="75">
        <f t="shared" si="3"/>
        <v>100</v>
      </c>
    </row>
    <row r="9" spans="1:19" x14ac:dyDescent="0.25">
      <c r="A9" s="48"/>
      <c r="B9" s="48"/>
      <c r="C9" s="48" t="s">
        <v>396</v>
      </c>
      <c r="D9" s="49" t="s">
        <v>64</v>
      </c>
      <c r="E9" s="49" t="s">
        <v>102</v>
      </c>
      <c r="F9" s="41">
        <v>20</v>
      </c>
      <c r="G9" s="41" t="s">
        <v>83</v>
      </c>
      <c r="H9" s="60"/>
      <c r="I9" s="40">
        <v>9.5</v>
      </c>
      <c r="J9" s="55">
        <f t="shared" si="4"/>
        <v>0</v>
      </c>
      <c r="K9" s="55">
        <f t="shared" si="5"/>
        <v>0</v>
      </c>
      <c r="L9" s="56">
        <f t="shared" si="6"/>
        <v>0</v>
      </c>
      <c r="M9" s="61"/>
      <c r="N9" s="62"/>
      <c r="O9" s="63"/>
      <c r="P9" s="63"/>
      <c r="Q9" s="63"/>
      <c r="R9" s="41" t="s">
        <v>84</v>
      </c>
      <c r="S9" s="75">
        <f t="shared" si="3"/>
        <v>20</v>
      </c>
    </row>
    <row r="10" spans="1:19" x14ac:dyDescent="0.25">
      <c r="A10" s="48"/>
      <c r="B10" s="48"/>
      <c r="C10" s="48" t="s">
        <v>688</v>
      </c>
      <c r="D10" s="49" t="s">
        <v>64</v>
      </c>
      <c r="E10" s="49" t="s">
        <v>397</v>
      </c>
      <c r="F10" s="41">
        <v>4</v>
      </c>
      <c r="G10" s="41" t="s">
        <v>83</v>
      </c>
      <c r="H10" s="60"/>
      <c r="I10" s="40">
        <v>9.5</v>
      </c>
      <c r="J10" s="55">
        <f t="shared" si="4"/>
        <v>0</v>
      </c>
      <c r="K10" s="55">
        <f t="shared" si="5"/>
        <v>0</v>
      </c>
      <c r="L10" s="56">
        <f t="shared" si="6"/>
        <v>0</v>
      </c>
      <c r="M10" s="61"/>
      <c r="N10" s="62"/>
      <c r="O10" s="63"/>
      <c r="P10" s="63"/>
      <c r="Q10" s="63"/>
      <c r="R10" s="41" t="s">
        <v>84</v>
      </c>
      <c r="S10" s="75">
        <f t="shared" si="3"/>
        <v>4</v>
      </c>
    </row>
    <row r="11" spans="1:19" x14ac:dyDescent="0.25">
      <c r="A11" s="48"/>
      <c r="B11" s="48"/>
      <c r="C11" s="48" t="s">
        <v>689</v>
      </c>
      <c r="D11" s="49" t="s">
        <v>64</v>
      </c>
      <c r="E11" s="49" t="s">
        <v>397</v>
      </c>
      <c r="F11" s="41">
        <v>4</v>
      </c>
      <c r="G11" s="41" t="s">
        <v>83</v>
      </c>
      <c r="H11" s="60"/>
      <c r="I11" s="40">
        <v>9.5</v>
      </c>
      <c r="J11" s="55">
        <f t="shared" si="4"/>
        <v>0</v>
      </c>
      <c r="K11" s="55">
        <f t="shared" si="5"/>
        <v>0</v>
      </c>
      <c r="L11" s="56">
        <f t="shared" si="6"/>
        <v>0</v>
      </c>
      <c r="M11" s="61"/>
      <c r="N11" s="62"/>
      <c r="O11" s="63"/>
      <c r="P11" s="63"/>
      <c r="Q11" s="63"/>
      <c r="R11" s="41" t="s">
        <v>84</v>
      </c>
      <c r="S11" s="75">
        <f t="shared" si="3"/>
        <v>4</v>
      </c>
    </row>
    <row r="12" spans="1:19" x14ac:dyDescent="0.25">
      <c r="A12" s="48"/>
      <c r="B12" s="48"/>
      <c r="C12" s="48" t="s">
        <v>690</v>
      </c>
      <c r="D12" s="49" t="s">
        <v>64</v>
      </c>
      <c r="E12" s="49" t="s">
        <v>398</v>
      </c>
      <c r="F12" s="41">
        <v>4</v>
      </c>
      <c r="G12" s="41" t="s">
        <v>83</v>
      </c>
      <c r="H12" s="60"/>
      <c r="I12" s="40">
        <v>9.5</v>
      </c>
      <c r="J12" s="55">
        <f t="shared" si="4"/>
        <v>0</v>
      </c>
      <c r="K12" s="55">
        <f t="shared" si="5"/>
        <v>0</v>
      </c>
      <c r="L12" s="56">
        <f t="shared" si="6"/>
        <v>0</v>
      </c>
      <c r="M12" s="61"/>
      <c r="N12" s="62"/>
      <c r="O12" s="63"/>
      <c r="P12" s="63"/>
      <c r="Q12" s="63"/>
      <c r="R12" s="41" t="s">
        <v>84</v>
      </c>
      <c r="S12" s="75">
        <f t="shared" si="3"/>
        <v>4</v>
      </c>
    </row>
    <row r="13" spans="1:19" x14ac:dyDescent="0.25">
      <c r="A13" s="48"/>
      <c r="B13" s="48"/>
      <c r="C13" s="48" t="s">
        <v>691</v>
      </c>
      <c r="D13" s="49" t="s">
        <v>64</v>
      </c>
      <c r="E13" s="49" t="s">
        <v>398</v>
      </c>
      <c r="F13" s="41">
        <v>4</v>
      </c>
      <c r="G13" s="41" t="s">
        <v>83</v>
      </c>
      <c r="H13" s="60"/>
      <c r="I13" s="40">
        <v>9.5</v>
      </c>
      <c r="J13" s="55">
        <f t="shared" si="4"/>
        <v>0</v>
      </c>
      <c r="K13" s="55">
        <f t="shared" si="5"/>
        <v>0</v>
      </c>
      <c r="L13" s="56">
        <f t="shared" si="6"/>
        <v>0</v>
      </c>
      <c r="M13" s="61"/>
      <c r="N13" s="62"/>
      <c r="O13" s="63"/>
      <c r="P13" s="63"/>
      <c r="Q13" s="63"/>
      <c r="R13" s="41" t="s">
        <v>84</v>
      </c>
      <c r="S13" s="75">
        <f t="shared" si="3"/>
        <v>4</v>
      </c>
    </row>
    <row r="14" spans="1:19" x14ac:dyDescent="0.25">
      <c r="A14" s="48"/>
      <c r="B14" s="48"/>
      <c r="C14" s="48" t="s">
        <v>692</v>
      </c>
      <c r="D14" s="49" t="s">
        <v>64</v>
      </c>
      <c r="E14" s="49" t="s">
        <v>399</v>
      </c>
      <c r="F14" s="41">
        <v>3</v>
      </c>
      <c r="G14" s="41" t="s">
        <v>83</v>
      </c>
      <c r="H14" s="60"/>
      <c r="I14" s="40">
        <v>9.5</v>
      </c>
      <c r="J14" s="55">
        <f t="shared" si="4"/>
        <v>0</v>
      </c>
      <c r="K14" s="55">
        <f t="shared" si="5"/>
        <v>0</v>
      </c>
      <c r="L14" s="56">
        <f t="shared" si="6"/>
        <v>0</v>
      </c>
      <c r="M14" s="61"/>
      <c r="N14" s="62"/>
      <c r="O14" s="63"/>
      <c r="P14" s="63"/>
      <c r="Q14" s="63"/>
      <c r="R14" s="41" t="s">
        <v>84</v>
      </c>
      <c r="S14" s="75">
        <f t="shared" si="3"/>
        <v>3</v>
      </c>
    </row>
    <row r="15" spans="1:19" x14ac:dyDescent="0.25">
      <c r="A15" s="48"/>
      <c r="B15" s="48"/>
      <c r="C15" s="48" t="s">
        <v>693</v>
      </c>
      <c r="D15" s="49" t="s">
        <v>64</v>
      </c>
      <c r="E15" s="49" t="s">
        <v>399</v>
      </c>
      <c r="F15" s="41">
        <v>1</v>
      </c>
      <c r="G15" s="41" t="s">
        <v>83</v>
      </c>
      <c r="H15" s="60"/>
      <c r="I15" s="40">
        <v>9.5</v>
      </c>
      <c r="J15" s="55">
        <f t="shared" si="4"/>
        <v>0</v>
      </c>
      <c r="K15" s="55">
        <f t="shared" si="5"/>
        <v>0</v>
      </c>
      <c r="L15" s="56">
        <f t="shared" si="6"/>
        <v>0</v>
      </c>
      <c r="M15" s="61"/>
      <c r="N15" s="62"/>
      <c r="O15" s="63"/>
      <c r="P15" s="63"/>
      <c r="Q15" s="63"/>
      <c r="R15" s="41" t="s">
        <v>84</v>
      </c>
      <c r="S15" s="75">
        <f t="shared" si="3"/>
        <v>1</v>
      </c>
    </row>
    <row r="16" spans="1:19" x14ac:dyDescent="0.25">
      <c r="A16" s="48"/>
      <c r="B16" s="48"/>
      <c r="C16" s="48" t="s">
        <v>700</v>
      </c>
      <c r="D16" s="49" t="s">
        <v>64</v>
      </c>
      <c r="E16" s="49" t="s">
        <v>399</v>
      </c>
      <c r="F16" s="41">
        <v>2</v>
      </c>
      <c r="G16" s="41" t="s">
        <v>83</v>
      </c>
      <c r="H16" s="60"/>
      <c r="I16" s="40">
        <v>9.5</v>
      </c>
      <c r="J16" s="55">
        <f t="shared" si="4"/>
        <v>0</v>
      </c>
      <c r="K16" s="55">
        <f t="shared" si="5"/>
        <v>0</v>
      </c>
      <c r="L16" s="56">
        <f t="shared" si="6"/>
        <v>0</v>
      </c>
      <c r="M16" s="61"/>
      <c r="N16" s="62"/>
      <c r="O16" s="63"/>
      <c r="P16" s="63"/>
      <c r="Q16" s="63"/>
      <c r="R16" s="41" t="s">
        <v>84</v>
      </c>
      <c r="S16" s="75">
        <f t="shared" si="3"/>
        <v>2</v>
      </c>
    </row>
    <row r="17" spans="1:19" x14ac:dyDescent="0.25">
      <c r="A17" s="48"/>
      <c r="B17" s="48"/>
      <c r="C17" s="48" t="s">
        <v>694</v>
      </c>
      <c r="D17" s="49" t="s">
        <v>64</v>
      </c>
      <c r="E17" s="49" t="s">
        <v>399</v>
      </c>
      <c r="F17" s="41">
        <v>2</v>
      </c>
      <c r="G17" s="41" t="s">
        <v>83</v>
      </c>
      <c r="H17" s="60"/>
      <c r="I17" s="40">
        <v>9.5</v>
      </c>
      <c r="J17" s="55">
        <f t="shared" si="4"/>
        <v>0</v>
      </c>
      <c r="K17" s="55">
        <f t="shared" si="5"/>
        <v>0</v>
      </c>
      <c r="L17" s="56">
        <f t="shared" si="6"/>
        <v>0</v>
      </c>
      <c r="M17" s="61"/>
      <c r="N17" s="62"/>
      <c r="O17" s="63"/>
      <c r="P17" s="63"/>
      <c r="Q17" s="63"/>
      <c r="R17" s="41"/>
      <c r="S17" s="75">
        <f t="shared" si="3"/>
        <v>2</v>
      </c>
    </row>
    <row r="18" spans="1:19" x14ac:dyDescent="0.25">
      <c r="A18" s="48"/>
      <c r="B18" s="48"/>
      <c r="C18" s="48" t="s">
        <v>695</v>
      </c>
      <c r="D18" s="49" t="s">
        <v>64</v>
      </c>
      <c r="E18" s="49" t="s">
        <v>399</v>
      </c>
      <c r="F18" s="41">
        <v>3</v>
      </c>
      <c r="G18" s="41" t="s">
        <v>83</v>
      </c>
      <c r="H18" s="60"/>
      <c r="I18" s="40">
        <v>9.5</v>
      </c>
      <c r="J18" s="55">
        <f t="shared" si="4"/>
        <v>0</v>
      </c>
      <c r="K18" s="55">
        <f t="shared" si="5"/>
        <v>0</v>
      </c>
      <c r="L18" s="56">
        <f t="shared" si="6"/>
        <v>0</v>
      </c>
      <c r="M18" s="61"/>
      <c r="N18" s="62"/>
      <c r="O18" s="63"/>
      <c r="P18" s="63"/>
      <c r="Q18" s="63"/>
      <c r="R18" s="41" t="s">
        <v>84</v>
      </c>
      <c r="S18" s="75">
        <f t="shared" si="3"/>
        <v>3</v>
      </c>
    </row>
    <row r="19" spans="1:19" ht="16.5" customHeight="1" x14ac:dyDescent="0.25">
      <c r="A19" s="48"/>
      <c r="B19" s="48"/>
      <c r="C19" s="48" t="s">
        <v>869</v>
      </c>
      <c r="D19" s="49" t="s">
        <v>64</v>
      </c>
      <c r="E19" s="49" t="s">
        <v>701</v>
      </c>
      <c r="F19" s="41">
        <v>3</v>
      </c>
      <c r="G19" s="41" t="s">
        <v>83</v>
      </c>
      <c r="H19" s="60"/>
      <c r="I19" s="40">
        <v>9.5</v>
      </c>
      <c r="J19" s="55">
        <f t="shared" si="4"/>
        <v>0</v>
      </c>
      <c r="K19" s="55">
        <f t="shared" si="5"/>
        <v>0</v>
      </c>
      <c r="L19" s="56">
        <f t="shared" si="6"/>
        <v>0</v>
      </c>
      <c r="M19" s="61"/>
      <c r="N19" s="62"/>
      <c r="O19" s="63"/>
      <c r="P19" s="63"/>
      <c r="Q19" s="63"/>
      <c r="R19" s="41"/>
      <c r="S19" s="75">
        <f t="shared" si="3"/>
        <v>3</v>
      </c>
    </row>
    <row r="20" spans="1:19" x14ac:dyDescent="0.25">
      <c r="A20" s="48"/>
      <c r="B20" s="48"/>
      <c r="C20" s="48" t="s">
        <v>871</v>
      </c>
      <c r="D20" s="49" t="s">
        <v>64</v>
      </c>
      <c r="E20" s="49" t="s">
        <v>397</v>
      </c>
      <c r="F20" s="41">
        <v>1</v>
      </c>
      <c r="G20" s="41" t="s">
        <v>83</v>
      </c>
      <c r="H20" s="60"/>
      <c r="I20" s="40">
        <v>9.5</v>
      </c>
      <c r="J20" s="55">
        <f t="shared" si="4"/>
        <v>0</v>
      </c>
      <c r="K20" s="55">
        <f t="shared" si="5"/>
        <v>0</v>
      </c>
      <c r="L20" s="56">
        <f t="shared" si="6"/>
        <v>0</v>
      </c>
      <c r="M20" s="61"/>
      <c r="N20" s="62"/>
      <c r="O20" s="63"/>
      <c r="P20" s="63"/>
      <c r="Q20" s="63"/>
      <c r="R20" s="41" t="s">
        <v>84</v>
      </c>
      <c r="S20" s="75">
        <f t="shared" si="3"/>
        <v>1</v>
      </c>
    </row>
    <row r="21" spans="1:19" x14ac:dyDescent="0.25">
      <c r="A21" s="48"/>
      <c r="B21" s="48"/>
      <c r="C21" s="48" t="s">
        <v>870</v>
      </c>
      <c r="D21" s="49" t="s">
        <v>64</v>
      </c>
      <c r="E21" s="49" t="s">
        <v>397</v>
      </c>
      <c r="F21" s="41">
        <v>1</v>
      </c>
      <c r="G21" s="41" t="s">
        <v>83</v>
      </c>
      <c r="H21" s="60"/>
      <c r="I21" s="40">
        <v>9.5</v>
      </c>
      <c r="J21" s="55">
        <f t="shared" si="4"/>
        <v>0</v>
      </c>
      <c r="K21" s="55">
        <f t="shared" si="5"/>
        <v>0</v>
      </c>
      <c r="L21" s="56">
        <f t="shared" si="6"/>
        <v>0</v>
      </c>
      <c r="M21" s="61"/>
      <c r="N21" s="62"/>
      <c r="O21" s="63"/>
      <c r="P21" s="63"/>
      <c r="Q21" s="63"/>
      <c r="R21" s="41" t="s">
        <v>84</v>
      </c>
      <c r="S21" s="75">
        <f t="shared" si="3"/>
        <v>1</v>
      </c>
    </row>
    <row r="22" spans="1:19" x14ac:dyDescent="0.25">
      <c r="A22" s="48"/>
      <c r="B22" s="48"/>
      <c r="C22" s="48" t="s">
        <v>696</v>
      </c>
      <c r="D22" s="49" t="s">
        <v>64</v>
      </c>
      <c r="E22" s="49" t="s">
        <v>397</v>
      </c>
      <c r="F22" s="41">
        <v>2</v>
      </c>
      <c r="G22" s="41" t="s">
        <v>83</v>
      </c>
      <c r="H22" s="60"/>
      <c r="I22" s="40">
        <v>9.5</v>
      </c>
      <c r="J22" s="55">
        <f t="shared" si="4"/>
        <v>0</v>
      </c>
      <c r="K22" s="55">
        <f t="shared" si="5"/>
        <v>0</v>
      </c>
      <c r="L22" s="56">
        <f t="shared" si="6"/>
        <v>0</v>
      </c>
      <c r="M22" s="61"/>
      <c r="N22" s="62"/>
      <c r="O22" s="63"/>
      <c r="P22" s="63"/>
      <c r="Q22" s="63"/>
      <c r="R22" s="41" t="s">
        <v>84</v>
      </c>
      <c r="S22" s="75">
        <f t="shared" si="3"/>
        <v>2</v>
      </c>
    </row>
    <row r="23" spans="1:19" x14ac:dyDescent="0.25">
      <c r="A23" s="48"/>
      <c r="B23" s="48"/>
      <c r="C23" s="48" t="s">
        <v>699</v>
      </c>
      <c r="D23" s="49" t="s">
        <v>64</v>
      </c>
      <c r="E23" s="49" t="s">
        <v>397</v>
      </c>
      <c r="F23" s="41">
        <v>2</v>
      </c>
      <c r="G23" s="41" t="s">
        <v>83</v>
      </c>
      <c r="H23" s="60"/>
      <c r="I23" s="40">
        <v>9.5</v>
      </c>
      <c r="J23" s="55">
        <f t="shared" si="4"/>
        <v>0</v>
      </c>
      <c r="K23" s="55">
        <f t="shared" si="5"/>
        <v>0</v>
      </c>
      <c r="L23" s="56">
        <f t="shared" si="6"/>
        <v>0</v>
      </c>
      <c r="M23" s="61"/>
      <c r="N23" s="62"/>
      <c r="O23" s="63"/>
      <c r="P23" s="63"/>
      <c r="Q23" s="63"/>
      <c r="R23" s="41"/>
      <c r="S23" s="75">
        <f t="shared" si="3"/>
        <v>2</v>
      </c>
    </row>
    <row r="24" spans="1:19" x14ac:dyDescent="0.25">
      <c r="A24" s="48"/>
      <c r="B24" s="48"/>
      <c r="C24" s="48" t="s">
        <v>697</v>
      </c>
      <c r="D24" s="49" t="s">
        <v>64</v>
      </c>
      <c r="E24" s="49" t="s">
        <v>397</v>
      </c>
      <c r="F24" s="41">
        <v>2</v>
      </c>
      <c r="G24" s="41" t="s">
        <v>83</v>
      </c>
      <c r="H24" s="60"/>
      <c r="I24" s="40">
        <v>9.5</v>
      </c>
      <c r="J24" s="55">
        <f t="shared" si="4"/>
        <v>0</v>
      </c>
      <c r="K24" s="55">
        <f t="shared" si="5"/>
        <v>0</v>
      </c>
      <c r="L24" s="56">
        <f t="shared" si="6"/>
        <v>0</v>
      </c>
      <c r="M24" s="61"/>
      <c r="N24" s="62"/>
      <c r="O24" s="63"/>
      <c r="P24" s="63"/>
      <c r="Q24" s="63"/>
      <c r="R24" s="41" t="s">
        <v>84</v>
      </c>
      <c r="S24" s="75">
        <f t="shared" si="3"/>
        <v>2</v>
      </c>
    </row>
    <row r="25" spans="1:19" x14ac:dyDescent="0.25">
      <c r="A25" s="48"/>
      <c r="B25" s="48"/>
      <c r="C25" s="48" t="s">
        <v>698</v>
      </c>
      <c r="D25" s="49" t="s">
        <v>64</v>
      </c>
      <c r="E25" s="49" t="s">
        <v>397</v>
      </c>
      <c r="F25" s="41">
        <v>2</v>
      </c>
      <c r="G25" s="41" t="s">
        <v>83</v>
      </c>
      <c r="H25" s="60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61"/>
      <c r="N25" s="62"/>
      <c r="O25" s="63"/>
      <c r="P25" s="63"/>
      <c r="Q25" s="63"/>
      <c r="R25" s="41" t="s">
        <v>84</v>
      </c>
      <c r="S25" s="75">
        <f t="shared" ref="S25" si="7">F25*R25</f>
        <v>2</v>
      </c>
    </row>
    <row r="26" spans="1:19" x14ac:dyDescent="0.25">
      <c r="H26" s="65">
        <f>SUM(H3:H25)</f>
        <v>0</v>
      </c>
      <c r="J26" s="65">
        <f>SUM(J3:J25)</f>
        <v>0</v>
      </c>
      <c r="K26" s="65">
        <f>SUM(K3:K25)</f>
        <v>0</v>
      </c>
      <c r="L26" s="65">
        <f>SUM(L3:L25)</f>
        <v>0</v>
      </c>
      <c r="S26" s="76">
        <f>SUM(S3:S25)</f>
        <v>530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6"/>
  <sheetViews>
    <sheetView zoomScaleNormal="100" workbookViewId="0">
      <selection activeCell="P42" sqref="P42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400</v>
      </c>
      <c r="B3" s="48" t="s">
        <v>400</v>
      </c>
      <c r="C3" s="48" t="s">
        <v>401</v>
      </c>
      <c r="D3" s="49" t="s">
        <v>64</v>
      </c>
      <c r="E3" s="49" t="s">
        <v>104</v>
      </c>
      <c r="F3" s="41">
        <v>10</v>
      </c>
      <c r="G3" s="41" t="s">
        <v>83</v>
      </c>
      <c r="H3" s="60"/>
      <c r="I3" s="40">
        <v>9.5</v>
      </c>
      <c r="J3" s="55">
        <f t="shared" ref="J3:J7" si="0">H3*I3/100</f>
        <v>0</v>
      </c>
      <c r="K3" s="55">
        <f t="shared" ref="K3:K7" si="1">H3+J3</f>
        <v>0</v>
      </c>
      <c r="L3" s="56">
        <f t="shared" ref="L3:L7" si="2">K3*F3</f>
        <v>0</v>
      </c>
      <c r="M3" s="61"/>
      <c r="N3" s="62"/>
      <c r="O3" s="63"/>
      <c r="P3" s="63"/>
      <c r="Q3" s="63"/>
      <c r="R3" s="41" t="s">
        <v>84</v>
      </c>
      <c r="S3" s="75">
        <f>F3</f>
        <v>10</v>
      </c>
    </row>
    <row r="4" spans="1:19" x14ac:dyDescent="0.25">
      <c r="A4" s="48"/>
      <c r="B4" s="48"/>
      <c r="C4" s="48" t="s">
        <v>703</v>
      </c>
      <c r="D4" s="49" t="s">
        <v>64</v>
      </c>
      <c r="E4" s="49" t="s">
        <v>220</v>
      </c>
      <c r="F4" s="41">
        <v>6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/>
      <c r="S4" s="75">
        <f t="shared" ref="S4:S24" si="3">F4</f>
        <v>6</v>
      </c>
    </row>
    <row r="5" spans="1:19" x14ac:dyDescent="0.25">
      <c r="A5" s="48"/>
      <c r="B5" s="48"/>
      <c r="C5" s="48" t="s">
        <v>402</v>
      </c>
      <c r="D5" s="49" t="s">
        <v>64</v>
      </c>
      <c r="E5" s="49" t="s">
        <v>104</v>
      </c>
      <c r="F5" s="41">
        <v>4</v>
      </c>
      <c r="G5" s="41" t="s">
        <v>83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4</v>
      </c>
    </row>
    <row r="6" spans="1:19" x14ac:dyDescent="0.25">
      <c r="A6" s="48"/>
      <c r="B6" s="48"/>
      <c r="C6" s="48" t="s">
        <v>403</v>
      </c>
      <c r="D6" s="49" t="s">
        <v>64</v>
      </c>
      <c r="E6" s="49" t="s">
        <v>104</v>
      </c>
      <c r="F6" s="41">
        <v>2</v>
      </c>
      <c r="G6" s="41" t="s">
        <v>83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2</v>
      </c>
    </row>
    <row r="7" spans="1:19" x14ac:dyDescent="0.25">
      <c r="A7" s="48"/>
      <c r="B7" s="48"/>
      <c r="C7" s="48" t="s">
        <v>404</v>
      </c>
      <c r="D7" s="49" t="s">
        <v>64</v>
      </c>
      <c r="E7" s="49" t="s">
        <v>872</v>
      </c>
      <c r="F7" s="41">
        <v>3</v>
      </c>
      <c r="G7" s="41" t="s">
        <v>83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61"/>
      <c r="N7" s="62"/>
      <c r="O7" s="63"/>
      <c r="P7" s="63"/>
      <c r="Q7" s="63"/>
      <c r="R7" s="41" t="s">
        <v>84</v>
      </c>
      <c r="S7" s="75">
        <f t="shared" si="3"/>
        <v>3</v>
      </c>
    </row>
    <row r="8" spans="1:19" x14ac:dyDescent="0.25">
      <c r="A8" s="48"/>
      <c r="B8" s="48"/>
      <c r="C8" s="48" t="s">
        <v>405</v>
      </c>
      <c r="D8" s="49" t="s">
        <v>64</v>
      </c>
      <c r="E8" s="49" t="s">
        <v>104</v>
      </c>
      <c r="F8" s="41">
        <v>7</v>
      </c>
      <c r="G8" s="41" t="s">
        <v>83</v>
      </c>
      <c r="H8" s="60"/>
      <c r="I8" s="40">
        <v>9.5</v>
      </c>
      <c r="J8" s="55">
        <f t="shared" ref="J8:J25" si="4">H8*I8/100</f>
        <v>0</v>
      </c>
      <c r="K8" s="55">
        <f t="shared" ref="K8:K25" si="5">H8+J8</f>
        <v>0</v>
      </c>
      <c r="L8" s="56">
        <f t="shared" ref="L8:L25" si="6">K8*F8</f>
        <v>0</v>
      </c>
      <c r="M8" s="61"/>
      <c r="N8" s="62"/>
      <c r="O8" s="63"/>
      <c r="P8" s="63"/>
      <c r="Q8" s="63"/>
      <c r="R8" s="41"/>
      <c r="S8" s="75">
        <f t="shared" si="3"/>
        <v>7</v>
      </c>
    </row>
    <row r="9" spans="1:19" x14ac:dyDescent="0.25">
      <c r="A9" s="48"/>
      <c r="B9" s="48"/>
      <c r="C9" s="48" t="s">
        <v>418</v>
      </c>
      <c r="D9" s="49" t="s">
        <v>64</v>
      </c>
      <c r="E9" s="49" t="s">
        <v>104</v>
      </c>
      <c r="F9" s="41">
        <v>3</v>
      </c>
      <c r="G9" s="41" t="s">
        <v>83</v>
      </c>
      <c r="H9" s="60"/>
      <c r="I9" s="40">
        <v>9.5</v>
      </c>
      <c r="J9" s="55">
        <f t="shared" si="4"/>
        <v>0</v>
      </c>
      <c r="K9" s="55">
        <f t="shared" si="5"/>
        <v>0</v>
      </c>
      <c r="L9" s="56">
        <f t="shared" si="6"/>
        <v>0</v>
      </c>
      <c r="M9" s="61"/>
      <c r="N9" s="62"/>
      <c r="O9" s="63"/>
      <c r="P9" s="63"/>
      <c r="Q9" s="63"/>
      <c r="R9" s="41" t="s">
        <v>84</v>
      </c>
      <c r="S9" s="75">
        <f t="shared" si="3"/>
        <v>3</v>
      </c>
    </row>
    <row r="10" spans="1:19" x14ac:dyDescent="0.25">
      <c r="A10" s="48"/>
      <c r="B10" s="48"/>
      <c r="C10" s="48" t="s">
        <v>406</v>
      </c>
      <c r="D10" s="49" t="s">
        <v>64</v>
      </c>
      <c r="E10" s="49" t="s">
        <v>104</v>
      </c>
      <c r="F10" s="41">
        <v>1</v>
      </c>
      <c r="G10" s="41" t="s">
        <v>83</v>
      </c>
      <c r="H10" s="60"/>
      <c r="I10" s="40">
        <v>9.5</v>
      </c>
      <c r="J10" s="55">
        <f t="shared" si="4"/>
        <v>0</v>
      </c>
      <c r="K10" s="55">
        <f t="shared" si="5"/>
        <v>0</v>
      </c>
      <c r="L10" s="56">
        <f t="shared" si="6"/>
        <v>0</v>
      </c>
      <c r="M10" s="61"/>
      <c r="N10" s="62"/>
      <c r="O10" s="63"/>
      <c r="P10" s="63"/>
      <c r="Q10" s="63"/>
      <c r="R10" s="41" t="s">
        <v>84</v>
      </c>
      <c r="S10" s="75">
        <f t="shared" si="3"/>
        <v>1</v>
      </c>
    </row>
    <row r="11" spans="1:19" x14ac:dyDescent="0.25">
      <c r="A11" s="48"/>
      <c r="B11" s="48"/>
      <c r="C11" s="48" t="s">
        <v>702</v>
      </c>
      <c r="D11" s="49" t="s">
        <v>64</v>
      </c>
      <c r="E11" s="49" t="s">
        <v>220</v>
      </c>
      <c r="F11" s="41">
        <v>3</v>
      </c>
      <c r="G11" s="41" t="s">
        <v>83</v>
      </c>
      <c r="H11" s="60"/>
      <c r="I11" s="40">
        <v>9.5</v>
      </c>
      <c r="J11" s="55">
        <f t="shared" si="4"/>
        <v>0</v>
      </c>
      <c r="K11" s="55">
        <f t="shared" si="5"/>
        <v>0</v>
      </c>
      <c r="L11" s="56">
        <f t="shared" si="6"/>
        <v>0</v>
      </c>
      <c r="M11" s="61"/>
      <c r="N11" s="62"/>
      <c r="O11" s="63"/>
      <c r="P11" s="63"/>
      <c r="Q11" s="63"/>
      <c r="R11" s="41"/>
      <c r="S11" s="75">
        <f t="shared" si="3"/>
        <v>3</v>
      </c>
    </row>
    <row r="12" spans="1:19" x14ac:dyDescent="0.25">
      <c r="A12" s="48"/>
      <c r="B12" s="48"/>
      <c r="C12" s="48" t="s">
        <v>407</v>
      </c>
      <c r="D12" s="49" t="s">
        <v>64</v>
      </c>
      <c r="E12" s="49" t="s">
        <v>220</v>
      </c>
      <c r="F12" s="41">
        <v>4</v>
      </c>
      <c r="G12" s="41" t="s">
        <v>83</v>
      </c>
      <c r="H12" s="60"/>
      <c r="I12" s="40">
        <v>9.5</v>
      </c>
      <c r="J12" s="55">
        <f t="shared" si="4"/>
        <v>0</v>
      </c>
      <c r="K12" s="55">
        <f t="shared" si="5"/>
        <v>0</v>
      </c>
      <c r="L12" s="56">
        <f t="shared" si="6"/>
        <v>0</v>
      </c>
      <c r="M12" s="61"/>
      <c r="N12" s="62"/>
      <c r="O12" s="63"/>
      <c r="P12" s="63"/>
      <c r="Q12" s="63"/>
      <c r="R12" s="41" t="s">
        <v>84</v>
      </c>
      <c r="S12" s="75">
        <f t="shared" si="3"/>
        <v>4</v>
      </c>
    </row>
    <row r="13" spans="1:19" x14ac:dyDescent="0.25">
      <c r="A13" s="48"/>
      <c r="B13" s="48"/>
      <c r="C13" s="48" t="s">
        <v>408</v>
      </c>
      <c r="D13" s="49" t="s">
        <v>64</v>
      </c>
      <c r="E13" s="49" t="s">
        <v>772</v>
      </c>
      <c r="F13" s="41">
        <v>2</v>
      </c>
      <c r="G13" s="41" t="s">
        <v>83</v>
      </c>
      <c r="H13" s="60"/>
      <c r="I13" s="40">
        <v>9.5</v>
      </c>
      <c r="J13" s="55">
        <f t="shared" si="4"/>
        <v>0</v>
      </c>
      <c r="K13" s="55">
        <f t="shared" si="5"/>
        <v>0</v>
      </c>
      <c r="L13" s="56">
        <f t="shared" si="6"/>
        <v>0</v>
      </c>
      <c r="M13" s="61"/>
      <c r="N13" s="62"/>
      <c r="O13" s="63"/>
      <c r="P13" s="63"/>
      <c r="Q13" s="63"/>
      <c r="R13" s="41" t="s">
        <v>84</v>
      </c>
      <c r="S13" s="75">
        <f t="shared" si="3"/>
        <v>2</v>
      </c>
    </row>
    <row r="14" spans="1:19" x14ac:dyDescent="0.25">
      <c r="A14" s="48"/>
      <c r="B14" s="48"/>
      <c r="C14" s="48" t="s">
        <v>409</v>
      </c>
      <c r="D14" s="49" t="s">
        <v>64</v>
      </c>
      <c r="E14" s="49" t="s">
        <v>104</v>
      </c>
      <c r="F14" s="41">
        <v>8</v>
      </c>
      <c r="G14" s="41" t="s">
        <v>83</v>
      </c>
      <c r="H14" s="60"/>
      <c r="I14" s="40">
        <v>9.5</v>
      </c>
      <c r="J14" s="55">
        <f t="shared" si="4"/>
        <v>0</v>
      </c>
      <c r="K14" s="55">
        <f t="shared" si="5"/>
        <v>0</v>
      </c>
      <c r="L14" s="56">
        <f t="shared" si="6"/>
        <v>0</v>
      </c>
      <c r="M14" s="61"/>
      <c r="N14" s="62"/>
      <c r="O14" s="63"/>
      <c r="P14" s="63"/>
      <c r="Q14" s="63"/>
      <c r="R14" s="41" t="s">
        <v>84</v>
      </c>
      <c r="S14" s="75">
        <f t="shared" si="3"/>
        <v>8</v>
      </c>
    </row>
    <row r="15" spans="1:19" x14ac:dyDescent="0.25">
      <c r="A15" s="48"/>
      <c r="B15" s="48"/>
      <c r="C15" s="48" t="s">
        <v>410</v>
      </c>
      <c r="D15" s="49" t="s">
        <v>64</v>
      </c>
      <c r="E15" s="49" t="s">
        <v>705</v>
      </c>
      <c r="F15" s="41">
        <v>3</v>
      </c>
      <c r="G15" s="41" t="s">
        <v>83</v>
      </c>
      <c r="H15" s="60"/>
      <c r="I15" s="40">
        <v>9.5</v>
      </c>
      <c r="J15" s="55">
        <f t="shared" si="4"/>
        <v>0</v>
      </c>
      <c r="K15" s="55">
        <f t="shared" si="5"/>
        <v>0</v>
      </c>
      <c r="L15" s="56">
        <f t="shared" si="6"/>
        <v>0</v>
      </c>
      <c r="M15" s="61"/>
      <c r="N15" s="62"/>
      <c r="O15" s="63"/>
      <c r="P15" s="63"/>
      <c r="Q15" s="63"/>
      <c r="R15" s="41" t="s">
        <v>84</v>
      </c>
      <c r="S15" s="75">
        <f t="shared" si="3"/>
        <v>3</v>
      </c>
    </row>
    <row r="16" spans="1:19" x14ac:dyDescent="0.25">
      <c r="A16" s="48"/>
      <c r="B16" s="48"/>
      <c r="C16" s="48" t="s">
        <v>704</v>
      </c>
      <c r="D16" s="49" t="s">
        <v>64</v>
      </c>
      <c r="E16" s="49" t="s">
        <v>104</v>
      </c>
      <c r="F16" s="41">
        <v>3</v>
      </c>
      <c r="G16" s="41" t="s">
        <v>83</v>
      </c>
      <c r="H16" s="60"/>
      <c r="I16" s="40">
        <v>9.5</v>
      </c>
      <c r="J16" s="55">
        <f t="shared" si="4"/>
        <v>0</v>
      </c>
      <c r="K16" s="55">
        <f t="shared" si="5"/>
        <v>0</v>
      </c>
      <c r="L16" s="56">
        <f t="shared" si="6"/>
        <v>0</v>
      </c>
      <c r="M16" s="61"/>
      <c r="N16" s="62"/>
      <c r="O16" s="63"/>
      <c r="P16" s="63"/>
      <c r="Q16" s="63"/>
      <c r="R16" s="41"/>
      <c r="S16" s="75">
        <f t="shared" si="3"/>
        <v>3</v>
      </c>
    </row>
    <row r="17" spans="1:19" x14ac:dyDescent="0.25">
      <c r="A17" s="48"/>
      <c r="B17" s="48"/>
      <c r="C17" s="48" t="s">
        <v>411</v>
      </c>
      <c r="D17" s="49" t="s">
        <v>64</v>
      </c>
      <c r="E17" s="49" t="s">
        <v>104</v>
      </c>
      <c r="F17" s="41">
        <v>6</v>
      </c>
      <c r="G17" s="41" t="s">
        <v>83</v>
      </c>
      <c r="H17" s="60"/>
      <c r="I17" s="40">
        <v>9.5</v>
      </c>
      <c r="J17" s="55">
        <f t="shared" si="4"/>
        <v>0</v>
      </c>
      <c r="K17" s="55">
        <f t="shared" si="5"/>
        <v>0</v>
      </c>
      <c r="L17" s="56">
        <f t="shared" si="6"/>
        <v>0</v>
      </c>
      <c r="M17" s="61"/>
      <c r="N17" s="62"/>
      <c r="O17" s="63"/>
      <c r="P17" s="63"/>
      <c r="Q17" s="63"/>
      <c r="R17" s="41" t="s">
        <v>84</v>
      </c>
      <c r="S17" s="75">
        <f t="shared" si="3"/>
        <v>6</v>
      </c>
    </row>
    <row r="18" spans="1:19" x14ac:dyDescent="0.25">
      <c r="A18" s="48"/>
      <c r="B18" s="48"/>
      <c r="C18" s="48" t="s">
        <v>412</v>
      </c>
      <c r="D18" s="49" t="s">
        <v>64</v>
      </c>
      <c r="E18" s="49" t="s">
        <v>104</v>
      </c>
      <c r="F18" s="41">
        <v>4</v>
      </c>
      <c r="G18" s="41" t="s">
        <v>83</v>
      </c>
      <c r="H18" s="60"/>
      <c r="I18" s="40">
        <v>9.5</v>
      </c>
      <c r="J18" s="55">
        <f t="shared" si="4"/>
        <v>0</v>
      </c>
      <c r="K18" s="55">
        <f t="shared" si="5"/>
        <v>0</v>
      </c>
      <c r="L18" s="56">
        <f t="shared" si="6"/>
        <v>0</v>
      </c>
      <c r="M18" s="61"/>
      <c r="N18" s="62"/>
      <c r="O18" s="63"/>
      <c r="P18" s="63"/>
      <c r="Q18" s="63"/>
      <c r="R18" s="41" t="s">
        <v>84</v>
      </c>
      <c r="S18" s="75">
        <f t="shared" si="3"/>
        <v>4</v>
      </c>
    </row>
    <row r="19" spans="1:19" x14ac:dyDescent="0.25">
      <c r="A19" s="48"/>
      <c r="B19" s="48"/>
      <c r="C19" s="48" t="s">
        <v>413</v>
      </c>
      <c r="D19" s="49" t="s">
        <v>64</v>
      </c>
      <c r="E19" s="49" t="s">
        <v>462</v>
      </c>
      <c r="F19" s="41">
        <v>3</v>
      </c>
      <c r="G19" s="41" t="s">
        <v>83</v>
      </c>
      <c r="H19" s="60"/>
      <c r="I19" s="40">
        <v>9.5</v>
      </c>
      <c r="J19" s="55">
        <f t="shared" si="4"/>
        <v>0</v>
      </c>
      <c r="K19" s="55">
        <f t="shared" si="5"/>
        <v>0</v>
      </c>
      <c r="L19" s="56">
        <f t="shared" si="6"/>
        <v>0</v>
      </c>
      <c r="M19" s="61"/>
      <c r="N19" s="62"/>
      <c r="O19" s="63"/>
      <c r="P19" s="63"/>
      <c r="Q19" s="63"/>
      <c r="R19" s="41" t="s">
        <v>84</v>
      </c>
      <c r="S19" s="75">
        <f t="shared" si="3"/>
        <v>3</v>
      </c>
    </row>
    <row r="20" spans="1:19" x14ac:dyDescent="0.25">
      <c r="A20" s="48"/>
      <c r="B20" s="48"/>
      <c r="C20" s="48" t="s">
        <v>414</v>
      </c>
      <c r="D20" s="49" t="s">
        <v>64</v>
      </c>
      <c r="E20" s="49" t="s">
        <v>872</v>
      </c>
      <c r="F20" s="41">
        <v>2</v>
      </c>
      <c r="G20" s="41" t="s">
        <v>83</v>
      </c>
      <c r="H20" s="60"/>
      <c r="I20" s="40">
        <v>9.5</v>
      </c>
      <c r="J20" s="55">
        <f t="shared" si="4"/>
        <v>0</v>
      </c>
      <c r="K20" s="55">
        <f t="shared" si="5"/>
        <v>0</v>
      </c>
      <c r="L20" s="56">
        <f t="shared" si="6"/>
        <v>0</v>
      </c>
      <c r="M20" s="61"/>
      <c r="N20" s="62"/>
      <c r="O20" s="63"/>
      <c r="P20" s="63"/>
      <c r="Q20" s="63"/>
      <c r="R20" s="41" t="s">
        <v>84</v>
      </c>
      <c r="S20" s="75">
        <f t="shared" si="3"/>
        <v>2</v>
      </c>
    </row>
    <row r="21" spans="1:19" x14ac:dyDescent="0.25">
      <c r="A21" s="48"/>
      <c r="B21" s="48"/>
      <c r="C21" s="48" t="s">
        <v>415</v>
      </c>
      <c r="D21" s="49" t="s">
        <v>64</v>
      </c>
      <c r="E21" s="49" t="s">
        <v>374</v>
      </c>
      <c r="F21" s="41">
        <v>5</v>
      </c>
      <c r="G21" s="41" t="s">
        <v>83</v>
      </c>
      <c r="H21" s="60"/>
      <c r="I21" s="40">
        <v>9.5</v>
      </c>
      <c r="J21" s="55">
        <f t="shared" si="4"/>
        <v>0</v>
      </c>
      <c r="K21" s="55">
        <f t="shared" si="5"/>
        <v>0</v>
      </c>
      <c r="L21" s="56">
        <f t="shared" si="6"/>
        <v>0</v>
      </c>
      <c r="M21" s="61"/>
      <c r="N21" s="62"/>
      <c r="O21" s="63"/>
      <c r="P21" s="63"/>
      <c r="Q21" s="63"/>
      <c r="R21" s="41" t="s">
        <v>84</v>
      </c>
      <c r="S21" s="75">
        <f t="shared" si="3"/>
        <v>5</v>
      </c>
    </row>
    <row r="22" spans="1:19" x14ac:dyDescent="0.25">
      <c r="A22" s="48"/>
      <c r="B22" s="48"/>
      <c r="C22" s="48" t="s">
        <v>416</v>
      </c>
      <c r="D22" s="49" t="s">
        <v>64</v>
      </c>
      <c r="E22" s="49" t="s">
        <v>873</v>
      </c>
      <c r="F22" s="41">
        <v>1</v>
      </c>
      <c r="G22" s="41" t="s">
        <v>83</v>
      </c>
      <c r="H22" s="60"/>
      <c r="I22" s="40">
        <v>9.5</v>
      </c>
      <c r="J22" s="55">
        <f t="shared" si="4"/>
        <v>0</v>
      </c>
      <c r="K22" s="55">
        <f t="shared" si="5"/>
        <v>0</v>
      </c>
      <c r="L22" s="56">
        <f t="shared" si="6"/>
        <v>0</v>
      </c>
      <c r="M22" s="61"/>
      <c r="N22" s="62"/>
      <c r="O22" s="63"/>
      <c r="P22" s="63"/>
      <c r="Q22" s="63"/>
      <c r="R22" s="41" t="s">
        <v>84</v>
      </c>
      <c r="S22" s="75">
        <f t="shared" si="3"/>
        <v>1</v>
      </c>
    </row>
    <row r="23" spans="1:19" x14ac:dyDescent="0.25">
      <c r="A23" s="48"/>
      <c r="B23" s="48"/>
      <c r="C23" s="48" t="s">
        <v>417</v>
      </c>
      <c r="D23" s="49" t="s">
        <v>64</v>
      </c>
      <c r="E23" s="49" t="s">
        <v>560</v>
      </c>
      <c r="F23" s="41">
        <v>1</v>
      </c>
      <c r="G23" s="41" t="s">
        <v>83</v>
      </c>
      <c r="H23" s="60"/>
      <c r="I23" s="40">
        <v>9.5</v>
      </c>
      <c r="J23" s="55">
        <f t="shared" si="4"/>
        <v>0</v>
      </c>
      <c r="K23" s="55">
        <f t="shared" si="5"/>
        <v>0</v>
      </c>
      <c r="L23" s="56">
        <f t="shared" si="6"/>
        <v>0</v>
      </c>
      <c r="M23" s="61"/>
      <c r="N23" s="62"/>
      <c r="O23" s="63"/>
      <c r="P23" s="63"/>
      <c r="Q23" s="63"/>
      <c r="R23" s="41" t="s">
        <v>84</v>
      </c>
      <c r="S23" s="75">
        <f t="shared" si="3"/>
        <v>1</v>
      </c>
    </row>
    <row r="24" spans="1:19" x14ac:dyDescent="0.25">
      <c r="A24" s="48"/>
      <c r="B24" s="48"/>
      <c r="C24" s="48" t="s">
        <v>706</v>
      </c>
      <c r="D24" s="49" t="s">
        <v>64</v>
      </c>
      <c r="E24" s="49" t="s">
        <v>462</v>
      </c>
      <c r="F24" s="41">
        <v>3</v>
      </c>
      <c r="G24" s="41" t="s">
        <v>83</v>
      </c>
      <c r="H24" s="60"/>
      <c r="I24" s="40">
        <v>9.5</v>
      </c>
      <c r="J24" s="55">
        <f t="shared" si="4"/>
        <v>0</v>
      </c>
      <c r="K24" s="55">
        <f t="shared" si="5"/>
        <v>0</v>
      </c>
      <c r="L24" s="56">
        <f t="shared" si="6"/>
        <v>0</v>
      </c>
      <c r="M24" s="61"/>
      <c r="N24" s="62"/>
      <c r="O24" s="63"/>
      <c r="P24" s="63"/>
      <c r="Q24" s="63"/>
      <c r="R24" s="41" t="s">
        <v>84</v>
      </c>
      <c r="S24" s="75">
        <f t="shared" si="3"/>
        <v>3</v>
      </c>
    </row>
    <row r="25" spans="1:19" x14ac:dyDescent="0.25">
      <c r="A25" s="48"/>
      <c r="B25" s="48"/>
      <c r="C25" s="48" t="s">
        <v>419</v>
      </c>
      <c r="D25" s="49" t="s">
        <v>64</v>
      </c>
      <c r="E25" s="49" t="s">
        <v>874</v>
      </c>
      <c r="F25" s="41">
        <v>1</v>
      </c>
      <c r="G25" s="41" t="s">
        <v>83</v>
      </c>
      <c r="H25" s="60"/>
      <c r="I25" s="40">
        <v>9.5</v>
      </c>
      <c r="J25" s="55">
        <f t="shared" si="4"/>
        <v>0</v>
      </c>
      <c r="K25" s="55">
        <f t="shared" si="5"/>
        <v>0</v>
      </c>
      <c r="L25" s="56">
        <f t="shared" si="6"/>
        <v>0</v>
      </c>
      <c r="M25" s="61"/>
      <c r="N25" s="62"/>
      <c r="O25" s="63"/>
      <c r="P25" s="63"/>
      <c r="Q25" s="63"/>
      <c r="R25" s="41" t="s">
        <v>84</v>
      </c>
      <c r="S25" s="75">
        <f>F25</f>
        <v>1</v>
      </c>
    </row>
    <row r="26" spans="1:19" x14ac:dyDescent="0.25">
      <c r="H26" s="65">
        <f>SUM(H3:H25)</f>
        <v>0</v>
      </c>
      <c r="J26" s="65">
        <f>SUM(J3:J25)</f>
        <v>0</v>
      </c>
      <c r="K26" s="65">
        <f>SUM(K3:K25)</f>
        <v>0</v>
      </c>
      <c r="L26" s="65">
        <f>SUM(L3:L25)</f>
        <v>0</v>
      </c>
      <c r="S26" s="76">
        <f>SUM(S3:S25)</f>
        <v>85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0"/>
  <sheetViews>
    <sheetView zoomScaleNormal="100" workbookViewId="0">
      <selection activeCell="P8" sqref="P8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427</v>
      </c>
      <c r="B3" s="48" t="s">
        <v>428</v>
      </c>
      <c r="C3" s="48" t="s">
        <v>429</v>
      </c>
      <c r="D3" s="49" t="s">
        <v>64</v>
      </c>
      <c r="E3" s="49" t="s">
        <v>235</v>
      </c>
      <c r="F3" s="41">
        <v>650</v>
      </c>
      <c r="G3" s="41" t="s">
        <v>83</v>
      </c>
      <c r="H3" s="60"/>
      <c r="I3" s="40">
        <v>9.5</v>
      </c>
      <c r="J3" s="55">
        <f t="shared" ref="J3:J4" si="0">H3*I3/100</f>
        <v>0</v>
      </c>
      <c r="K3" s="55">
        <f t="shared" ref="K3:K4" si="1">H3+J3</f>
        <v>0</v>
      </c>
      <c r="L3" s="56">
        <f t="shared" ref="L3:L4" si="2">K3*F3</f>
        <v>0</v>
      </c>
      <c r="M3" s="61"/>
      <c r="N3" s="62"/>
      <c r="O3" s="63"/>
      <c r="P3" s="63"/>
      <c r="Q3" s="63"/>
      <c r="R3" s="41" t="s">
        <v>84</v>
      </c>
      <c r="S3" s="75">
        <f>F3</f>
        <v>650</v>
      </c>
    </row>
    <row r="4" spans="1:19" x14ac:dyDescent="0.25">
      <c r="A4" s="48"/>
      <c r="B4" s="48"/>
      <c r="C4" s="48" t="s">
        <v>709</v>
      </c>
      <c r="D4" s="49" t="s">
        <v>64</v>
      </c>
      <c r="E4" s="49" t="s">
        <v>235</v>
      </c>
      <c r="F4" s="41">
        <v>15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/>
      <c r="S4" s="75">
        <f t="shared" ref="S4:S9" si="3">F4</f>
        <v>15</v>
      </c>
    </row>
    <row r="5" spans="1:19" x14ac:dyDescent="0.25">
      <c r="A5" s="48"/>
      <c r="B5" s="48" t="s">
        <v>431</v>
      </c>
      <c r="C5" s="48" t="s">
        <v>432</v>
      </c>
      <c r="D5" s="49" t="s">
        <v>64</v>
      </c>
      <c r="E5" s="49" t="s">
        <v>708</v>
      </c>
      <c r="F5" s="41">
        <v>20</v>
      </c>
      <c r="G5" s="41" t="s">
        <v>83</v>
      </c>
      <c r="H5" s="60"/>
      <c r="I5" s="40">
        <v>9.5</v>
      </c>
      <c r="J5" s="55">
        <f t="shared" ref="J5:J9" si="4">H5*I5/100</f>
        <v>0</v>
      </c>
      <c r="K5" s="55">
        <f t="shared" ref="K5:K9" si="5">H5+J5</f>
        <v>0</v>
      </c>
      <c r="L5" s="56">
        <f t="shared" ref="L5:L9" si="6">K5*F5</f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20</v>
      </c>
    </row>
    <row r="6" spans="1:19" x14ac:dyDescent="0.25">
      <c r="A6" s="48"/>
      <c r="B6" s="48"/>
      <c r="C6" s="48" t="s">
        <v>433</v>
      </c>
      <c r="D6" s="49" t="s">
        <v>64</v>
      </c>
      <c r="E6" s="49" t="s">
        <v>235</v>
      </c>
      <c r="F6" s="41">
        <v>150</v>
      </c>
      <c r="G6" s="41" t="s">
        <v>83</v>
      </c>
      <c r="H6" s="60"/>
      <c r="I6" s="40">
        <v>9.5</v>
      </c>
      <c r="J6" s="55">
        <f t="shared" si="4"/>
        <v>0</v>
      </c>
      <c r="K6" s="55">
        <f t="shared" si="5"/>
        <v>0</v>
      </c>
      <c r="L6" s="56">
        <f t="shared" si="6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150</v>
      </c>
    </row>
    <row r="7" spans="1:19" x14ac:dyDescent="0.25">
      <c r="A7" s="48"/>
      <c r="B7" s="48"/>
      <c r="C7" s="48" t="s">
        <v>434</v>
      </c>
      <c r="D7" s="49" t="s">
        <v>64</v>
      </c>
      <c r="E7" s="49" t="s">
        <v>374</v>
      </c>
      <c r="F7" s="41">
        <v>5</v>
      </c>
      <c r="G7" s="41" t="s">
        <v>83</v>
      </c>
      <c r="H7" s="60"/>
      <c r="I7" s="40">
        <v>9.5</v>
      </c>
      <c r="J7" s="55">
        <f t="shared" si="4"/>
        <v>0</v>
      </c>
      <c r="K7" s="55">
        <f t="shared" si="5"/>
        <v>0</v>
      </c>
      <c r="L7" s="56">
        <f t="shared" si="6"/>
        <v>0</v>
      </c>
      <c r="M7" s="61"/>
      <c r="N7" s="62"/>
      <c r="O7" s="63"/>
      <c r="P7" s="63"/>
      <c r="Q7" s="63"/>
      <c r="R7" s="41" t="s">
        <v>84</v>
      </c>
      <c r="S7" s="75">
        <f t="shared" si="3"/>
        <v>5</v>
      </c>
    </row>
    <row r="8" spans="1:19" x14ac:dyDescent="0.25">
      <c r="A8" s="48"/>
      <c r="B8" s="48"/>
      <c r="C8" s="48" t="s">
        <v>435</v>
      </c>
      <c r="D8" s="49" t="s">
        <v>64</v>
      </c>
      <c r="E8" s="49" t="s">
        <v>374</v>
      </c>
      <c r="F8" s="41">
        <v>5</v>
      </c>
      <c r="G8" s="41" t="s">
        <v>83</v>
      </c>
      <c r="H8" s="60"/>
      <c r="I8" s="40">
        <v>9.5</v>
      </c>
      <c r="J8" s="55">
        <f t="shared" si="4"/>
        <v>0</v>
      </c>
      <c r="K8" s="55">
        <f t="shared" si="5"/>
        <v>0</v>
      </c>
      <c r="L8" s="56">
        <f t="shared" si="6"/>
        <v>0</v>
      </c>
      <c r="M8" s="61"/>
      <c r="N8" s="62"/>
      <c r="O8" s="63"/>
      <c r="P8" s="63"/>
      <c r="Q8" s="63"/>
      <c r="R8" s="41" t="s">
        <v>84</v>
      </c>
      <c r="S8" s="75">
        <f t="shared" si="3"/>
        <v>5</v>
      </c>
    </row>
    <row r="9" spans="1:19" x14ac:dyDescent="0.25">
      <c r="A9" s="48"/>
      <c r="B9" s="48"/>
      <c r="C9" s="48" t="s">
        <v>436</v>
      </c>
      <c r="D9" s="49" t="s">
        <v>64</v>
      </c>
      <c r="E9" s="49" t="s">
        <v>235</v>
      </c>
      <c r="F9" s="41">
        <v>150</v>
      </c>
      <c r="G9" s="41" t="s">
        <v>83</v>
      </c>
      <c r="H9" s="60"/>
      <c r="I9" s="40">
        <v>9.5</v>
      </c>
      <c r="J9" s="55">
        <f t="shared" si="4"/>
        <v>0</v>
      </c>
      <c r="K9" s="55">
        <f t="shared" si="5"/>
        <v>0</v>
      </c>
      <c r="L9" s="56">
        <f t="shared" si="6"/>
        <v>0</v>
      </c>
      <c r="M9" s="61"/>
      <c r="N9" s="62"/>
      <c r="O9" s="63"/>
      <c r="P9" s="63"/>
      <c r="Q9" s="63"/>
      <c r="R9" s="41" t="s">
        <v>84</v>
      </c>
      <c r="S9" s="75">
        <f t="shared" si="3"/>
        <v>150</v>
      </c>
    </row>
    <row r="10" spans="1:19" x14ac:dyDescent="0.25">
      <c r="H10" s="65">
        <f>SUM(H3:H9)</f>
        <v>0</v>
      </c>
      <c r="J10" s="65">
        <f>SUM(J3:J9)</f>
        <v>0</v>
      </c>
      <c r="K10" s="65">
        <f>SUM(K3:K9)</f>
        <v>0</v>
      </c>
      <c r="L10" s="65">
        <f>SUM(L3:L9)</f>
        <v>0</v>
      </c>
      <c r="S10" s="76">
        <f>SUM(S3:S9)</f>
        <v>995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6"/>
  <sheetViews>
    <sheetView zoomScaleNormal="100" workbookViewId="0">
      <selection activeCell="P25" sqref="P25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437</v>
      </c>
      <c r="B3" s="48" t="s">
        <v>438</v>
      </c>
      <c r="C3" s="48" t="s">
        <v>439</v>
      </c>
      <c r="D3" s="49" t="s">
        <v>64</v>
      </c>
      <c r="E3" s="49" t="s">
        <v>440</v>
      </c>
      <c r="F3" s="41">
        <v>3000</v>
      </c>
      <c r="G3" s="41" t="s">
        <v>66</v>
      </c>
      <c r="H3" s="60"/>
      <c r="I3" s="40">
        <v>9.5</v>
      </c>
      <c r="J3" s="55">
        <f>H3*I3/100</f>
        <v>0</v>
      </c>
      <c r="K3" s="55">
        <f>H3+J3</f>
        <v>0</v>
      </c>
      <c r="L3" s="56">
        <f>K3*F3</f>
        <v>0</v>
      </c>
      <c r="M3" s="61"/>
      <c r="N3" s="62"/>
      <c r="O3" s="63"/>
      <c r="P3" s="63"/>
      <c r="Q3" s="63"/>
      <c r="R3" s="41" t="s">
        <v>441</v>
      </c>
      <c r="S3" s="75">
        <f>F3</f>
        <v>3000</v>
      </c>
    </row>
    <row r="4" spans="1:19" x14ac:dyDescent="0.25">
      <c r="A4" s="48"/>
      <c r="B4" s="48"/>
      <c r="C4" s="48" t="s">
        <v>711</v>
      </c>
      <c r="D4" s="49" t="s">
        <v>64</v>
      </c>
      <c r="E4" s="49" t="s">
        <v>710</v>
      </c>
      <c r="F4" s="41">
        <v>40000</v>
      </c>
      <c r="G4" s="41" t="s">
        <v>66</v>
      </c>
      <c r="H4" s="60"/>
      <c r="I4" s="40">
        <v>9.5</v>
      </c>
      <c r="J4" s="55">
        <f t="shared" ref="J4:J5" si="0">H4*I4/100</f>
        <v>0</v>
      </c>
      <c r="K4" s="55">
        <f t="shared" ref="K4:K5" si="1">H4+J4</f>
        <v>0</v>
      </c>
      <c r="L4" s="56">
        <f t="shared" ref="L4:L5" si="2">K4*F4</f>
        <v>0</v>
      </c>
      <c r="M4" s="61"/>
      <c r="N4" s="62"/>
      <c r="O4" s="63"/>
      <c r="P4" s="63"/>
      <c r="Q4" s="63"/>
      <c r="R4" s="41"/>
      <c r="S4" s="75">
        <f t="shared" ref="S4:S5" si="3">F4</f>
        <v>40000</v>
      </c>
    </row>
    <row r="5" spans="1:19" x14ac:dyDescent="0.25">
      <c r="A5" s="48"/>
      <c r="B5" s="48"/>
      <c r="C5" s="48" t="s">
        <v>442</v>
      </c>
      <c r="D5" s="49" t="s">
        <v>64</v>
      </c>
      <c r="E5" s="49" t="s">
        <v>440</v>
      </c>
      <c r="F5" s="41">
        <v>3000</v>
      </c>
      <c r="G5" s="41" t="s">
        <v>66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441</v>
      </c>
      <c r="S5" s="75">
        <f t="shared" si="3"/>
        <v>3000</v>
      </c>
    </row>
    <row r="6" spans="1:19" x14ac:dyDescent="0.25">
      <c r="H6" s="65">
        <f>SUM(H3:H5)</f>
        <v>0</v>
      </c>
      <c r="J6" s="65">
        <f>SUM(J3:J5)</f>
        <v>0</v>
      </c>
      <c r="K6" s="65">
        <f>SUM(K3:K5)</f>
        <v>0</v>
      </c>
      <c r="L6" s="65">
        <f>SUM(L3:L5)</f>
        <v>0</v>
      </c>
      <c r="S6" s="76">
        <f>SUM(S3:S5)</f>
        <v>46000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28"/>
  <sheetViews>
    <sheetView zoomScaleNormal="100" workbookViewId="0">
      <selection activeCell="A29" sqref="A29:XFD29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443</v>
      </c>
      <c r="B3" s="48" t="s">
        <v>444</v>
      </c>
      <c r="C3" s="48" t="s">
        <v>445</v>
      </c>
      <c r="D3" s="49" t="s">
        <v>87</v>
      </c>
      <c r="E3" s="49" t="s">
        <v>118</v>
      </c>
      <c r="F3" s="41">
        <v>100</v>
      </c>
      <c r="G3" s="41" t="s">
        <v>66</v>
      </c>
      <c r="H3" s="60"/>
      <c r="I3" s="40">
        <v>9.5</v>
      </c>
      <c r="J3" s="55">
        <f t="shared" ref="J3:J28" si="0">H3*I3/100</f>
        <v>0</v>
      </c>
      <c r="K3" s="55">
        <f t="shared" ref="K3:K15" si="1">H3+J3</f>
        <v>0</v>
      </c>
      <c r="L3" s="56">
        <f t="shared" ref="L3:L27" si="2">K3*F3</f>
        <v>0</v>
      </c>
      <c r="M3" s="61"/>
      <c r="N3" s="62"/>
      <c r="O3" s="63"/>
      <c r="P3" s="63"/>
      <c r="Q3" s="63"/>
      <c r="R3" s="41" t="s">
        <v>446</v>
      </c>
      <c r="S3" s="75">
        <f t="shared" ref="S3:S28" si="3">F3*R3</f>
        <v>50</v>
      </c>
    </row>
    <row r="4" spans="1:19" x14ac:dyDescent="0.25">
      <c r="A4" s="48"/>
      <c r="B4" s="48"/>
      <c r="C4" s="48" t="s">
        <v>447</v>
      </c>
      <c r="D4" s="49" t="s">
        <v>87</v>
      </c>
      <c r="E4" s="49" t="s">
        <v>118</v>
      </c>
      <c r="F4" s="41">
        <v>100</v>
      </c>
      <c r="G4" s="41" t="s">
        <v>66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446</v>
      </c>
      <c r="S4" s="75">
        <f t="shared" si="3"/>
        <v>50</v>
      </c>
    </row>
    <row r="5" spans="1:19" x14ac:dyDescent="0.25">
      <c r="A5" s="48"/>
      <c r="B5" s="48"/>
      <c r="C5" s="48" t="s">
        <v>736</v>
      </c>
      <c r="D5" s="49" t="s">
        <v>87</v>
      </c>
      <c r="E5" s="49" t="s">
        <v>737</v>
      </c>
      <c r="F5" s="41">
        <v>40</v>
      </c>
      <c r="G5" s="41" t="s">
        <v>66</v>
      </c>
      <c r="H5" s="60"/>
      <c r="I5" s="40">
        <v>9.5</v>
      </c>
      <c r="J5" s="55">
        <f t="shared" ref="J5:J7" si="4">H5*I5/100</f>
        <v>0</v>
      </c>
      <c r="K5" s="55">
        <f t="shared" ref="K5:K7" si="5">H5+J5</f>
        <v>0</v>
      </c>
      <c r="L5" s="56">
        <f t="shared" si="2"/>
        <v>0</v>
      </c>
      <c r="M5" s="61"/>
      <c r="N5" s="62"/>
      <c r="O5" s="63"/>
      <c r="P5" s="63"/>
      <c r="Q5" s="63"/>
      <c r="R5" s="41"/>
      <c r="S5" s="75"/>
    </row>
    <row r="6" spans="1:19" x14ac:dyDescent="0.25">
      <c r="A6" s="48"/>
      <c r="B6" s="48"/>
      <c r="C6" s="48" t="s">
        <v>735</v>
      </c>
      <c r="D6" s="49" t="s">
        <v>87</v>
      </c>
      <c r="E6" s="49" t="s">
        <v>737</v>
      </c>
      <c r="F6" s="41">
        <v>20</v>
      </c>
      <c r="G6" s="41" t="s">
        <v>66</v>
      </c>
      <c r="H6" s="60"/>
      <c r="I6" s="40">
        <v>9.5</v>
      </c>
      <c r="J6" s="55">
        <f t="shared" si="4"/>
        <v>0</v>
      </c>
      <c r="K6" s="55">
        <f t="shared" si="5"/>
        <v>0</v>
      </c>
      <c r="L6" s="56">
        <f t="shared" si="2"/>
        <v>0</v>
      </c>
      <c r="M6" s="61"/>
      <c r="N6" s="62"/>
      <c r="O6" s="63"/>
      <c r="P6" s="63"/>
      <c r="Q6" s="63"/>
      <c r="R6" s="41"/>
      <c r="S6" s="75"/>
    </row>
    <row r="7" spans="1:19" x14ac:dyDescent="0.25">
      <c r="A7" s="48"/>
      <c r="B7" s="48"/>
      <c r="C7" s="48" t="s">
        <v>745</v>
      </c>
      <c r="D7" s="49" t="s">
        <v>739</v>
      </c>
      <c r="E7" s="49" t="s">
        <v>737</v>
      </c>
      <c r="F7" s="41">
        <v>40</v>
      </c>
      <c r="G7" s="41" t="s">
        <v>66</v>
      </c>
      <c r="H7" s="60"/>
      <c r="I7" s="40">
        <v>9.5</v>
      </c>
      <c r="J7" s="55">
        <f t="shared" si="4"/>
        <v>0</v>
      </c>
      <c r="K7" s="55">
        <f t="shared" si="5"/>
        <v>0</v>
      </c>
      <c r="L7" s="56">
        <f t="shared" si="2"/>
        <v>0</v>
      </c>
      <c r="M7" s="61"/>
      <c r="N7" s="62"/>
      <c r="O7" s="63"/>
      <c r="P7" s="63"/>
      <c r="Q7" s="63"/>
      <c r="R7" s="41"/>
      <c r="S7" s="75"/>
    </row>
    <row r="8" spans="1:19" x14ac:dyDescent="0.25">
      <c r="A8" s="48"/>
      <c r="B8" s="48"/>
      <c r="C8" s="48" t="s">
        <v>746</v>
      </c>
      <c r="D8" s="49" t="s">
        <v>87</v>
      </c>
      <c r="E8" s="49" t="s">
        <v>737</v>
      </c>
      <c r="F8" s="41">
        <v>70</v>
      </c>
      <c r="G8" s="41" t="s">
        <v>66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61"/>
      <c r="N8" s="62"/>
      <c r="O8" s="63"/>
      <c r="P8" s="63"/>
      <c r="Q8" s="63"/>
      <c r="R8" s="41" t="s">
        <v>84</v>
      </c>
      <c r="S8" s="75">
        <f t="shared" si="3"/>
        <v>70</v>
      </c>
    </row>
    <row r="9" spans="1:19" x14ac:dyDescent="0.25">
      <c r="A9" s="48"/>
      <c r="B9" s="48"/>
      <c r="C9" s="48" t="s">
        <v>974</v>
      </c>
      <c r="D9" s="49" t="s">
        <v>87</v>
      </c>
      <c r="E9" s="49" t="s">
        <v>448</v>
      </c>
      <c r="F9" s="41">
        <v>100</v>
      </c>
      <c r="G9" s="41" t="s">
        <v>66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61"/>
      <c r="N9" s="62"/>
      <c r="O9" s="63"/>
      <c r="P9" s="63"/>
      <c r="Q9" s="63"/>
      <c r="R9" s="41" t="s">
        <v>973</v>
      </c>
      <c r="S9" s="75">
        <f t="shared" si="3"/>
        <v>19.97</v>
      </c>
    </row>
    <row r="10" spans="1:19" x14ac:dyDescent="0.25">
      <c r="A10" s="48"/>
      <c r="B10" s="48"/>
      <c r="C10" s="48" t="s">
        <v>971</v>
      </c>
      <c r="D10" s="49" t="s">
        <v>87</v>
      </c>
      <c r="E10" s="49" t="s">
        <v>448</v>
      </c>
      <c r="F10" s="41">
        <v>100</v>
      </c>
      <c r="G10" s="41" t="s">
        <v>66</v>
      </c>
      <c r="H10" s="60"/>
      <c r="I10" s="40">
        <v>9.5</v>
      </c>
      <c r="J10" s="55">
        <f t="shared" ref="J10:J27" si="6">H10*I10/100</f>
        <v>0</v>
      </c>
      <c r="K10" s="55">
        <f t="shared" ref="K10:K11" si="7">H10+J10</f>
        <v>0</v>
      </c>
      <c r="L10" s="56">
        <f t="shared" si="2"/>
        <v>0</v>
      </c>
      <c r="M10" s="61"/>
      <c r="N10" s="62"/>
      <c r="O10" s="63"/>
      <c r="P10" s="63"/>
      <c r="Q10" s="63"/>
      <c r="R10" s="41" t="s">
        <v>969</v>
      </c>
      <c r="S10" s="75">
        <f t="shared" ref="S10:S11" si="8">F10*R10</f>
        <v>19.98</v>
      </c>
    </row>
    <row r="11" spans="1:19" x14ac:dyDescent="0.25">
      <c r="A11" s="48"/>
      <c r="B11" s="48"/>
      <c r="C11" s="48" t="s">
        <v>972</v>
      </c>
      <c r="D11" s="49" t="s">
        <v>87</v>
      </c>
      <c r="E11" s="49" t="s">
        <v>448</v>
      </c>
      <c r="F11" s="41">
        <v>100</v>
      </c>
      <c r="G11" s="41" t="s">
        <v>66</v>
      </c>
      <c r="H11" s="60"/>
      <c r="I11" s="40">
        <v>9.5</v>
      </c>
      <c r="J11" s="55">
        <f t="shared" si="6"/>
        <v>0</v>
      </c>
      <c r="K11" s="55">
        <f t="shared" si="7"/>
        <v>0</v>
      </c>
      <c r="L11" s="56">
        <f t="shared" si="2"/>
        <v>0</v>
      </c>
      <c r="M11" s="61"/>
      <c r="N11" s="62"/>
      <c r="O11" s="63"/>
      <c r="P11" s="63"/>
      <c r="Q11" s="63"/>
      <c r="R11" s="41" t="s">
        <v>970</v>
      </c>
      <c r="S11" s="75">
        <f t="shared" si="8"/>
        <v>19.989999999999998</v>
      </c>
    </row>
    <row r="12" spans="1:19" x14ac:dyDescent="0.25">
      <c r="A12" s="48"/>
      <c r="B12" s="48"/>
      <c r="C12" s="48" t="s">
        <v>747</v>
      </c>
      <c r="D12" s="49" t="s">
        <v>87</v>
      </c>
      <c r="E12" s="49" t="s">
        <v>448</v>
      </c>
      <c r="F12" s="41">
        <v>300</v>
      </c>
      <c r="G12" s="41" t="s">
        <v>66</v>
      </c>
      <c r="H12" s="60"/>
      <c r="I12" s="40">
        <v>9.5</v>
      </c>
      <c r="J12" s="55">
        <f t="shared" si="6"/>
        <v>0</v>
      </c>
      <c r="K12" s="55">
        <f t="shared" si="1"/>
        <v>0</v>
      </c>
      <c r="L12" s="56">
        <f t="shared" si="2"/>
        <v>0</v>
      </c>
      <c r="M12" s="61"/>
      <c r="N12" s="62"/>
      <c r="O12" s="63"/>
      <c r="P12" s="63"/>
      <c r="Q12" s="63"/>
      <c r="R12" s="41" t="s">
        <v>95</v>
      </c>
      <c r="S12" s="75">
        <f t="shared" si="3"/>
        <v>60</v>
      </c>
    </row>
    <row r="13" spans="1:19" x14ac:dyDescent="0.25">
      <c r="A13" s="48"/>
      <c r="B13" s="48" t="s">
        <v>449</v>
      </c>
      <c r="C13" s="48" t="s">
        <v>884</v>
      </c>
      <c r="D13" s="49" t="s">
        <v>87</v>
      </c>
      <c r="E13" s="49" t="s">
        <v>450</v>
      </c>
      <c r="F13" s="41">
        <v>700</v>
      </c>
      <c r="G13" s="41" t="s">
        <v>89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61"/>
      <c r="N13" s="62"/>
      <c r="O13" s="63"/>
      <c r="P13" s="63"/>
      <c r="Q13" s="63"/>
      <c r="R13" s="41" t="s">
        <v>84</v>
      </c>
      <c r="S13" s="75">
        <f t="shared" si="3"/>
        <v>700</v>
      </c>
    </row>
    <row r="14" spans="1:19" x14ac:dyDescent="0.25">
      <c r="A14" s="48"/>
      <c r="B14" s="48"/>
      <c r="C14" s="48" t="s">
        <v>885</v>
      </c>
      <c r="D14" s="49" t="s">
        <v>87</v>
      </c>
      <c r="E14" s="49" t="s">
        <v>883</v>
      </c>
      <c r="F14" s="41">
        <v>700</v>
      </c>
      <c r="G14" s="41" t="s">
        <v>89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61"/>
      <c r="N14" s="62"/>
      <c r="O14" s="63"/>
      <c r="P14" s="63"/>
      <c r="Q14" s="63"/>
      <c r="R14" s="41"/>
      <c r="S14" s="75"/>
    </row>
    <row r="15" spans="1:19" x14ac:dyDescent="0.25">
      <c r="A15" s="48"/>
      <c r="B15" s="48" t="s">
        <v>451</v>
      </c>
      <c r="C15" s="48" t="s">
        <v>741</v>
      </c>
      <c r="D15" s="49" t="s">
        <v>87</v>
      </c>
      <c r="E15" s="49" t="s">
        <v>452</v>
      </c>
      <c r="F15" s="41">
        <v>120</v>
      </c>
      <c r="G15" s="41" t="s">
        <v>89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61"/>
      <c r="N15" s="62"/>
      <c r="O15" s="63"/>
      <c r="P15" s="63"/>
      <c r="Q15" s="63"/>
      <c r="R15" s="41" t="s">
        <v>95</v>
      </c>
      <c r="S15" s="75">
        <f t="shared" si="3"/>
        <v>24</v>
      </c>
    </row>
    <row r="16" spans="1:19" x14ac:dyDescent="0.25">
      <c r="A16" s="48"/>
      <c r="B16" s="48"/>
      <c r="C16" s="48" t="s">
        <v>744</v>
      </c>
      <c r="D16" s="49" t="s">
        <v>87</v>
      </c>
      <c r="E16" s="49" t="s">
        <v>743</v>
      </c>
      <c r="F16" s="41">
        <v>130</v>
      </c>
      <c r="G16" s="41" t="s">
        <v>89</v>
      </c>
      <c r="H16" s="60"/>
      <c r="I16" s="40">
        <v>9.5</v>
      </c>
      <c r="J16" s="55">
        <f t="shared" si="6"/>
        <v>0</v>
      </c>
      <c r="K16" s="55">
        <f t="shared" ref="K16:K28" si="9">H16+J16</f>
        <v>0</v>
      </c>
      <c r="L16" s="56">
        <f t="shared" si="2"/>
        <v>0</v>
      </c>
      <c r="M16" s="61"/>
      <c r="N16" s="62"/>
      <c r="O16" s="63"/>
      <c r="P16" s="63"/>
      <c r="Q16" s="63"/>
      <c r="R16" s="41" t="s">
        <v>84</v>
      </c>
      <c r="S16" s="75">
        <f t="shared" si="3"/>
        <v>130</v>
      </c>
    </row>
    <row r="17" spans="1:19" x14ac:dyDescent="0.25">
      <c r="A17" s="48"/>
      <c r="B17" s="48"/>
      <c r="C17" s="48" t="s">
        <v>738</v>
      </c>
      <c r="D17" s="49" t="s">
        <v>739</v>
      </c>
      <c r="E17" s="49" t="s">
        <v>88</v>
      </c>
      <c r="F17" s="41">
        <v>1000</v>
      </c>
      <c r="G17" s="41" t="s">
        <v>89</v>
      </c>
      <c r="H17" s="60"/>
      <c r="I17" s="40">
        <v>9.5</v>
      </c>
      <c r="J17" s="55">
        <f t="shared" si="6"/>
        <v>0</v>
      </c>
      <c r="K17" s="55">
        <f t="shared" si="9"/>
        <v>0</v>
      </c>
      <c r="L17" s="56">
        <f t="shared" si="2"/>
        <v>0</v>
      </c>
      <c r="M17" s="61"/>
      <c r="N17" s="62"/>
      <c r="O17" s="63"/>
      <c r="P17" s="63"/>
      <c r="Q17" s="63"/>
      <c r="R17" s="41"/>
      <c r="S17" s="75"/>
    </row>
    <row r="18" spans="1:19" x14ac:dyDescent="0.25">
      <c r="A18" s="48"/>
      <c r="B18" s="48"/>
      <c r="C18" s="48" t="s">
        <v>742</v>
      </c>
      <c r="D18" s="49" t="s">
        <v>87</v>
      </c>
      <c r="E18" s="49" t="s">
        <v>743</v>
      </c>
      <c r="F18" s="41">
        <v>980</v>
      </c>
      <c r="G18" s="41" t="s">
        <v>89</v>
      </c>
      <c r="H18" s="60"/>
      <c r="I18" s="40">
        <v>9.5</v>
      </c>
      <c r="J18" s="55">
        <f t="shared" si="0"/>
        <v>0</v>
      </c>
      <c r="K18" s="55">
        <f t="shared" si="9"/>
        <v>0</v>
      </c>
      <c r="L18" s="56">
        <f t="shared" si="2"/>
        <v>0</v>
      </c>
      <c r="M18" s="61"/>
      <c r="N18" s="62"/>
      <c r="O18" s="63"/>
      <c r="P18" s="63"/>
      <c r="Q18" s="63"/>
      <c r="R18" s="41"/>
      <c r="S18" s="75"/>
    </row>
    <row r="19" spans="1:19" x14ac:dyDescent="0.25">
      <c r="A19" s="48"/>
      <c r="B19" s="48"/>
      <c r="C19" s="48" t="s">
        <v>748</v>
      </c>
      <c r="D19" s="49" t="s">
        <v>87</v>
      </c>
      <c r="E19" s="49" t="s">
        <v>743</v>
      </c>
      <c r="F19" s="41">
        <v>100</v>
      </c>
      <c r="G19" s="41" t="s">
        <v>89</v>
      </c>
      <c r="H19" s="60"/>
      <c r="I19" s="40">
        <v>9.5</v>
      </c>
      <c r="J19" s="55">
        <f t="shared" si="0"/>
        <v>0</v>
      </c>
      <c r="K19" s="55">
        <f t="shared" si="9"/>
        <v>0</v>
      </c>
      <c r="L19" s="56">
        <f t="shared" si="2"/>
        <v>0</v>
      </c>
      <c r="M19" s="61"/>
      <c r="N19" s="62"/>
      <c r="O19" s="63"/>
      <c r="P19" s="63"/>
      <c r="Q19" s="63"/>
      <c r="R19" s="41"/>
      <c r="S19" s="75"/>
    </row>
    <row r="20" spans="1:19" x14ac:dyDescent="0.25">
      <c r="A20" s="48"/>
      <c r="B20" s="48"/>
      <c r="C20" s="48" t="s">
        <v>886</v>
      </c>
      <c r="D20" s="49" t="s">
        <v>87</v>
      </c>
      <c r="E20" s="49" t="s">
        <v>733</v>
      </c>
      <c r="F20" s="41">
        <v>130</v>
      </c>
      <c r="G20" s="41" t="s">
        <v>89</v>
      </c>
      <c r="H20" s="60"/>
      <c r="I20" s="40">
        <v>9.5</v>
      </c>
      <c r="J20" s="55">
        <f t="shared" si="0"/>
        <v>0</v>
      </c>
      <c r="K20" s="55">
        <f t="shared" si="9"/>
        <v>0</v>
      </c>
      <c r="L20" s="56">
        <f t="shared" si="2"/>
        <v>0</v>
      </c>
      <c r="M20" s="61"/>
      <c r="N20" s="62"/>
      <c r="O20" s="63"/>
      <c r="P20" s="63"/>
      <c r="Q20" s="63"/>
      <c r="R20" s="41"/>
      <c r="S20" s="75"/>
    </row>
    <row r="21" spans="1:19" x14ac:dyDescent="0.25">
      <c r="A21" s="48"/>
      <c r="B21" s="48"/>
      <c r="C21" s="48" t="s">
        <v>887</v>
      </c>
      <c r="D21" s="49" t="s">
        <v>87</v>
      </c>
      <c r="E21" s="49" t="s">
        <v>733</v>
      </c>
      <c r="F21" s="41">
        <v>150</v>
      </c>
      <c r="G21" s="41" t="s">
        <v>89</v>
      </c>
      <c r="H21" s="60"/>
      <c r="I21" s="40">
        <v>9.5</v>
      </c>
      <c r="J21" s="55">
        <f t="shared" si="6"/>
        <v>0</v>
      </c>
      <c r="K21" s="55">
        <f t="shared" si="9"/>
        <v>0</v>
      </c>
      <c r="L21" s="56">
        <f t="shared" si="2"/>
        <v>0</v>
      </c>
      <c r="M21" s="61"/>
      <c r="N21" s="62"/>
      <c r="O21" s="63"/>
      <c r="P21" s="63"/>
      <c r="Q21" s="63"/>
      <c r="R21" s="41" t="s">
        <v>95</v>
      </c>
      <c r="S21" s="75">
        <f t="shared" si="3"/>
        <v>30</v>
      </c>
    </row>
    <row r="22" spans="1:19" x14ac:dyDescent="0.25">
      <c r="A22" s="48"/>
      <c r="B22" s="48"/>
      <c r="C22" s="48" t="s">
        <v>893</v>
      </c>
      <c r="D22" s="49" t="s">
        <v>87</v>
      </c>
      <c r="E22" s="49" t="s">
        <v>733</v>
      </c>
      <c r="F22" s="41">
        <v>1000</v>
      </c>
      <c r="G22" s="41" t="s">
        <v>89</v>
      </c>
      <c r="H22" s="60"/>
      <c r="I22" s="40">
        <v>9.5</v>
      </c>
      <c r="J22" s="55">
        <f t="shared" si="6"/>
        <v>0</v>
      </c>
      <c r="K22" s="55">
        <f t="shared" si="9"/>
        <v>0</v>
      </c>
      <c r="L22" s="56">
        <f t="shared" si="2"/>
        <v>0</v>
      </c>
      <c r="M22" s="61"/>
      <c r="N22" s="62"/>
      <c r="O22" s="63"/>
      <c r="P22" s="63"/>
      <c r="Q22" s="63"/>
      <c r="R22" s="41" t="s">
        <v>84</v>
      </c>
      <c r="S22" s="75">
        <f t="shared" si="3"/>
        <v>1000</v>
      </c>
    </row>
    <row r="23" spans="1:19" x14ac:dyDescent="0.25">
      <c r="A23" s="48"/>
      <c r="B23" s="48" t="s">
        <v>453</v>
      </c>
      <c r="C23" s="48" t="s">
        <v>877</v>
      </c>
      <c r="D23" s="49" t="s">
        <v>87</v>
      </c>
      <c r="E23" s="49" t="s">
        <v>452</v>
      </c>
      <c r="F23" s="41">
        <v>60</v>
      </c>
      <c r="G23" s="41" t="s">
        <v>89</v>
      </c>
      <c r="H23" s="60"/>
      <c r="I23" s="40">
        <v>9.5</v>
      </c>
      <c r="J23" s="55">
        <f t="shared" si="0"/>
        <v>0</v>
      </c>
      <c r="K23" s="55">
        <f t="shared" si="9"/>
        <v>0</v>
      </c>
      <c r="L23" s="56">
        <f t="shared" si="2"/>
        <v>0</v>
      </c>
      <c r="M23" s="61"/>
      <c r="N23" s="62"/>
      <c r="O23" s="63"/>
      <c r="P23" s="63"/>
      <c r="Q23" s="63"/>
      <c r="R23" s="41"/>
      <c r="S23" s="75"/>
    </row>
    <row r="24" spans="1:19" x14ac:dyDescent="0.25">
      <c r="A24" s="48"/>
      <c r="B24" s="48"/>
      <c r="C24" s="48" t="s">
        <v>878</v>
      </c>
      <c r="D24" s="49" t="s">
        <v>87</v>
      </c>
      <c r="E24" s="49" t="s">
        <v>452</v>
      </c>
      <c r="F24" s="41">
        <v>150</v>
      </c>
      <c r="G24" s="41" t="s">
        <v>89</v>
      </c>
      <c r="H24" s="60"/>
      <c r="I24" s="40">
        <v>9.5</v>
      </c>
      <c r="J24" s="55">
        <f t="shared" si="0"/>
        <v>0</v>
      </c>
      <c r="K24" s="55">
        <f t="shared" si="9"/>
        <v>0</v>
      </c>
      <c r="L24" s="56">
        <f t="shared" si="2"/>
        <v>0</v>
      </c>
      <c r="M24" s="61"/>
      <c r="N24" s="62"/>
      <c r="O24" s="63"/>
      <c r="P24" s="63"/>
      <c r="Q24" s="63"/>
      <c r="R24" s="41" t="s">
        <v>95</v>
      </c>
      <c r="S24" s="75">
        <f t="shared" si="3"/>
        <v>30</v>
      </c>
    </row>
    <row r="25" spans="1:19" x14ac:dyDescent="0.25">
      <c r="A25" s="48"/>
      <c r="B25" s="48" t="s">
        <v>454</v>
      </c>
      <c r="C25" s="48" t="s">
        <v>880</v>
      </c>
      <c r="D25" s="49" t="s">
        <v>87</v>
      </c>
      <c r="E25" s="49" t="s">
        <v>733</v>
      </c>
      <c r="F25" s="41">
        <v>130</v>
      </c>
      <c r="G25" s="41" t="s">
        <v>89</v>
      </c>
      <c r="H25" s="60"/>
      <c r="I25" s="40">
        <v>9.5</v>
      </c>
      <c r="J25" s="55">
        <f t="shared" si="0"/>
        <v>0</v>
      </c>
      <c r="K25" s="55">
        <f t="shared" si="9"/>
        <v>0</v>
      </c>
      <c r="L25" s="56">
        <f t="shared" si="2"/>
        <v>0</v>
      </c>
      <c r="M25" s="61"/>
      <c r="N25" s="62"/>
      <c r="O25" s="63"/>
      <c r="P25" s="63"/>
      <c r="Q25" s="63"/>
      <c r="R25" s="41"/>
      <c r="S25" s="75"/>
    </row>
    <row r="26" spans="1:19" x14ac:dyDescent="0.25">
      <c r="A26" s="48"/>
      <c r="B26" s="48"/>
      <c r="C26" s="48" t="s">
        <v>882</v>
      </c>
      <c r="D26" s="49" t="s">
        <v>87</v>
      </c>
      <c r="E26" s="49" t="s">
        <v>881</v>
      </c>
      <c r="F26" s="41">
        <v>150</v>
      </c>
      <c r="G26" s="41" t="s">
        <v>66</v>
      </c>
      <c r="H26" s="60"/>
      <c r="I26" s="40">
        <v>9.5</v>
      </c>
      <c r="J26" s="55">
        <f t="shared" si="6"/>
        <v>0</v>
      </c>
      <c r="K26" s="55">
        <f t="shared" si="9"/>
        <v>0</v>
      </c>
      <c r="L26" s="56">
        <f t="shared" si="2"/>
        <v>0</v>
      </c>
      <c r="M26" s="61"/>
      <c r="N26" s="62"/>
      <c r="O26" s="63"/>
      <c r="P26" s="63"/>
      <c r="Q26" s="63"/>
      <c r="R26" s="41"/>
      <c r="S26" s="75"/>
    </row>
    <row r="27" spans="1:19" x14ac:dyDescent="0.25">
      <c r="A27" s="48"/>
      <c r="B27" s="48"/>
      <c r="C27" s="48" t="s">
        <v>740</v>
      </c>
      <c r="D27" s="49" t="s">
        <v>87</v>
      </c>
      <c r="E27" s="49" t="s">
        <v>734</v>
      </c>
      <c r="F27" s="41">
        <v>50</v>
      </c>
      <c r="G27" s="41" t="s">
        <v>66</v>
      </c>
      <c r="H27" s="60"/>
      <c r="I27" s="40">
        <v>9.5</v>
      </c>
      <c r="J27" s="55">
        <f t="shared" si="6"/>
        <v>0</v>
      </c>
      <c r="K27" s="55">
        <f t="shared" si="9"/>
        <v>0</v>
      </c>
      <c r="L27" s="56">
        <f t="shared" si="2"/>
        <v>0</v>
      </c>
      <c r="M27" s="61"/>
      <c r="N27" s="62"/>
      <c r="O27" s="63"/>
      <c r="P27" s="63"/>
      <c r="Q27" s="63"/>
      <c r="R27" s="41"/>
      <c r="S27" s="75"/>
    </row>
    <row r="28" spans="1:19" ht="30" x14ac:dyDescent="0.25">
      <c r="A28" s="48"/>
      <c r="B28" s="48"/>
      <c r="C28" s="48" t="s">
        <v>879</v>
      </c>
      <c r="D28" s="49" t="s">
        <v>87</v>
      </c>
      <c r="E28" s="49" t="s">
        <v>88</v>
      </c>
      <c r="F28" s="41">
        <v>300</v>
      </c>
      <c r="G28" s="41" t="s">
        <v>89</v>
      </c>
      <c r="H28" s="60"/>
      <c r="I28" s="40">
        <v>9.5</v>
      </c>
      <c r="J28" s="55">
        <f t="shared" si="0"/>
        <v>0</v>
      </c>
      <c r="K28" s="55">
        <f t="shared" si="9"/>
        <v>0</v>
      </c>
      <c r="L28" s="56">
        <f t="shared" ref="L28" si="10">K28*F28</f>
        <v>0</v>
      </c>
      <c r="M28" s="61"/>
      <c r="N28" s="62"/>
      <c r="O28" s="63"/>
      <c r="P28" s="63"/>
      <c r="Q28" s="63"/>
      <c r="R28" s="41" t="s">
        <v>84</v>
      </c>
      <c r="S28" s="75">
        <f t="shared" si="3"/>
        <v>300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3"/>
  <sheetViews>
    <sheetView workbookViewId="0">
      <selection activeCell="F3" sqref="F3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604</v>
      </c>
      <c r="B3" s="48" t="s">
        <v>605</v>
      </c>
      <c r="C3" s="48" t="s">
        <v>763</v>
      </c>
      <c r="D3" s="49" t="s">
        <v>87</v>
      </c>
      <c r="E3" s="49" t="s">
        <v>118</v>
      </c>
      <c r="F3" s="41">
        <v>1250</v>
      </c>
      <c r="G3" s="41" t="s">
        <v>66</v>
      </c>
      <c r="H3" s="60"/>
      <c r="I3" s="40">
        <v>22</v>
      </c>
      <c r="J3" s="55">
        <f t="shared" ref="J3:J23" si="0">H3*I3/100</f>
        <v>0</v>
      </c>
      <c r="K3" s="55">
        <f t="shared" ref="K3:K23" si="1">H3+J3</f>
        <v>0</v>
      </c>
      <c r="L3" s="56">
        <f t="shared" ref="L3:L23" si="2">K3*F3</f>
        <v>0</v>
      </c>
      <c r="M3" s="61"/>
      <c r="N3" s="62"/>
      <c r="O3" s="63"/>
      <c r="P3" s="63"/>
      <c r="Q3" s="63"/>
      <c r="R3" s="41" t="s">
        <v>84</v>
      </c>
      <c r="S3" s="75">
        <f t="shared" ref="S3:S23" si="3">F3*R3</f>
        <v>1250</v>
      </c>
    </row>
    <row r="4" spans="1:19" x14ac:dyDescent="0.25">
      <c r="A4" s="48"/>
      <c r="B4" s="48"/>
      <c r="C4" s="48" t="s">
        <v>764</v>
      </c>
      <c r="D4" s="49" t="s">
        <v>87</v>
      </c>
      <c r="E4" s="49" t="s">
        <v>889</v>
      </c>
      <c r="F4" s="41">
        <v>400</v>
      </c>
      <c r="G4" s="41" t="s">
        <v>66</v>
      </c>
      <c r="H4" s="60"/>
      <c r="I4" s="40">
        <v>22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84</v>
      </c>
      <c r="S4" s="75">
        <f t="shared" si="3"/>
        <v>400</v>
      </c>
    </row>
    <row r="5" spans="1:19" x14ac:dyDescent="0.25">
      <c r="A5" s="48"/>
      <c r="B5" s="48"/>
      <c r="C5" s="48" t="s">
        <v>765</v>
      </c>
      <c r="D5" s="49" t="s">
        <v>87</v>
      </c>
      <c r="E5" s="49" t="s">
        <v>118</v>
      </c>
      <c r="F5" s="41">
        <v>900</v>
      </c>
      <c r="G5" s="41" t="s">
        <v>66</v>
      </c>
      <c r="H5" s="60"/>
      <c r="I5" s="40">
        <v>22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900</v>
      </c>
    </row>
    <row r="6" spans="1:19" x14ac:dyDescent="0.25">
      <c r="A6" s="48"/>
      <c r="B6" s="48"/>
      <c r="C6" s="48" t="s">
        <v>766</v>
      </c>
      <c r="D6" s="49" t="s">
        <v>87</v>
      </c>
      <c r="E6" s="49" t="s">
        <v>118</v>
      </c>
      <c r="F6" s="41">
        <v>2000</v>
      </c>
      <c r="G6" s="41" t="s">
        <v>66</v>
      </c>
      <c r="H6" s="60"/>
      <c r="I6" s="40">
        <v>22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2000</v>
      </c>
    </row>
    <row r="7" spans="1:19" x14ac:dyDescent="0.25">
      <c r="A7" s="48"/>
      <c r="B7" s="48"/>
      <c r="C7" s="48" t="s">
        <v>769</v>
      </c>
      <c r="D7" s="49" t="s">
        <v>87</v>
      </c>
      <c r="E7" s="49" t="s">
        <v>770</v>
      </c>
      <c r="F7" s="41">
        <v>100</v>
      </c>
      <c r="G7" s="41" t="s">
        <v>66</v>
      </c>
      <c r="H7" s="60"/>
      <c r="I7" s="40"/>
      <c r="J7" s="55"/>
      <c r="K7" s="55"/>
      <c r="L7" s="56"/>
      <c r="M7" s="61"/>
      <c r="N7" s="62"/>
      <c r="O7" s="63"/>
      <c r="P7" s="63"/>
      <c r="Q7" s="63"/>
      <c r="R7" s="41" t="s">
        <v>84</v>
      </c>
      <c r="S7" s="75">
        <f t="shared" ref="S7:S14" si="4">F7*R7</f>
        <v>100</v>
      </c>
    </row>
    <row r="8" spans="1:19" x14ac:dyDescent="0.25">
      <c r="A8" s="48"/>
      <c r="B8" s="48"/>
      <c r="C8" s="48" t="s">
        <v>768</v>
      </c>
      <c r="D8" s="49" t="s">
        <v>87</v>
      </c>
      <c r="E8" s="49" t="s">
        <v>734</v>
      </c>
      <c r="F8" s="41">
        <v>100</v>
      </c>
      <c r="G8" s="41" t="s">
        <v>66</v>
      </c>
      <c r="H8" s="60"/>
      <c r="I8" s="40"/>
      <c r="J8" s="55"/>
      <c r="K8" s="55"/>
      <c r="L8" s="56"/>
      <c r="M8" s="61"/>
      <c r="N8" s="62"/>
      <c r="O8" s="63"/>
      <c r="P8" s="63"/>
      <c r="Q8" s="63"/>
      <c r="R8" s="41" t="s">
        <v>84</v>
      </c>
      <c r="S8" s="75">
        <f t="shared" si="4"/>
        <v>100</v>
      </c>
    </row>
    <row r="9" spans="1:19" x14ac:dyDescent="0.25">
      <c r="A9" s="48"/>
      <c r="B9" s="48"/>
      <c r="C9" s="48" t="s">
        <v>767</v>
      </c>
      <c r="D9" s="49" t="s">
        <v>87</v>
      </c>
      <c r="E9" s="49" t="s">
        <v>118</v>
      </c>
      <c r="F9" s="41">
        <v>50</v>
      </c>
      <c r="G9" s="41" t="s">
        <v>66</v>
      </c>
      <c r="H9" s="60"/>
      <c r="I9" s="40">
        <v>22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61"/>
      <c r="N9" s="62"/>
      <c r="O9" s="63"/>
      <c r="P9" s="63"/>
      <c r="Q9" s="63"/>
      <c r="R9" s="41" t="s">
        <v>84</v>
      </c>
      <c r="S9" s="75">
        <f t="shared" si="4"/>
        <v>50</v>
      </c>
    </row>
    <row r="10" spans="1:19" x14ac:dyDescent="0.25">
      <c r="A10" s="48"/>
      <c r="B10" s="48"/>
      <c r="C10" s="48" t="s">
        <v>757</v>
      </c>
      <c r="D10" s="49" t="s">
        <v>87</v>
      </c>
      <c r="E10" s="49" t="s">
        <v>88</v>
      </c>
      <c r="F10" s="41">
        <v>1600</v>
      </c>
      <c r="G10" s="41" t="s">
        <v>89</v>
      </c>
      <c r="H10" s="60"/>
      <c r="I10" s="40">
        <v>22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61"/>
      <c r="N10" s="62"/>
      <c r="O10" s="63"/>
      <c r="P10" s="63"/>
      <c r="Q10" s="63"/>
      <c r="R10" s="41" t="s">
        <v>84</v>
      </c>
      <c r="S10" s="75">
        <f t="shared" si="4"/>
        <v>1600</v>
      </c>
    </row>
    <row r="11" spans="1:19" x14ac:dyDescent="0.25">
      <c r="A11" s="48"/>
      <c r="B11" s="48" t="s">
        <v>606</v>
      </c>
      <c r="C11" s="48" t="s">
        <v>758</v>
      </c>
      <c r="D11" s="49" t="s">
        <v>87</v>
      </c>
      <c r="E11" s="49" t="s">
        <v>88</v>
      </c>
      <c r="F11" s="41">
        <v>220</v>
      </c>
      <c r="G11" s="41" t="s">
        <v>89</v>
      </c>
      <c r="H11" s="60"/>
      <c r="I11" s="40">
        <v>22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61"/>
      <c r="N11" s="62"/>
      <c r="O11" s="63"/>
      <c r="P11" s="63"/>
      <c r="Q11" s="63"/>
      <c r="R11" s="41" t="s">
        <v>84</v>
      </c>
      <c r="S11" s="75">
        <f t="shared" si="4"/>
        <v>220</v>
      </c>
    </row>
    <row r="12" spans="1:19" x14ac:dyDescent="0.25">
      <c r="A12" s="48"/>
      <c r="B12" s="48"/>
      <c r="C12" s="48" t="s">
        <v>759</v>
      </c>
      <c r="D12" s="49" t="s">
        <v>87</v>
      </c>
      <c r="E12" s="49" t="s">
        <v>88</v>
      </c>
      <c r="F12" s="41">
        <v>30</v>
      </c>
      <c r="G12" s="41" t="s">
        <v>89</v>
      </c>
      <c r="H12" s="60"/>
      <c r="I12" s="40">
        <v>22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61"/>
      <c r="N12" s="62"/>
      <c r="O12" s="63"/>
      <c r="P12" s="63"/>
      <c r="Q12" s="63"/>
      <c r="R12" s="41" t="s">
        <v>84</v>
      </c>
      <c r="S12" s="75">
        <f t="shared" si="4"/>
        <v>30</v>
      </c>
    </row>
    <row r="13" spans="1:19" x14ac:dyDescent="0.25">
      <c r="A13" s="48"/>
      <c r="B13" s="48"/>
      <c r="C13" s="48" t="s">
        <v>761</v>
      </c>
      <c r="D13" s="49" t="s">
        <v>87</v>
      </c>
      <c r="E13" s="49" t="s">
        <v>743</v>
      </c>
      <c r="F13" s="41">
        <v>100</v>
      </c>
      <c r="G13" s="41" t="s">
        <v>89</v>
      </c>
      <c r="H13" s="60"/>
      <c r="I13" s="40"/>
      <c r="J13" s="55"/>
      <c r="K13" s="55"/>
      <c r="L13" s="56"/>
      <c r="M13" s="61"/>
      <c r="N13" s="62"/>
      <c r="O13" s="63"/>
      <c r="P13" s="63"/>
      <c r="Q13" s="63"/>
      <c r="R13" s="41" t="s">
        <v>84</v>
      </c>
      <c r="S13" s="75">
        <f t="shared" si="4"/>
        <v>100</v>
      </c>
    </row>
    <row r="14" spans="1:19" x14ac:dyDescent="0.25">
      <c r="A14" s="48"/>
      <c r="B14" s="48"/>
      <c r="C14" s="48" t="s">
        <v>762</v>
      </c>
      <c r="D14" s="49" t="s">
        <v>87</v>
      </c>
      <c r="E14" s="49" t="s">
        <v>743</v>
      </c>
      <c r="F14" s="41">
        <v>30</v>
      </c>
      <c r="G14" s="41" t="s">
        <v>89</v>
      </c>
      <c r="H14" s="60"/>
      <c r="I14" s="40"/>
      <c r="J14" s="55"/>
      <c r="K14" s="55"/>
      <c r="L14" s="56"/>
      <c r="M14" s="61"/>
      <c r="N14" s="62"/>
      <c r="O14" s="63"/>
      <c r="P14" s="63"/>
      <c r="Q14" s="63"/>
      <c r="R14" s="41" t="s">
        <v>84</v>
      </c>
      <c r="S14" s="75">
        <f t="shared" si="4"/>
        <v>30</v>
      </c>
    </row>
    <row r="15" spans="1:19" x14ac:dyDescent="0.25">
      <c r="A15" s="48"/>
      <c r="B15" s="48"/>
      <c r="C15" s="48" t="s">
        <v>760</v>
      </c>
      <c r="D15" s="49" t="s">
        <v>87</v>
      </c>
      <c r="E15" s="49" t="s">
        <v>88</v>
      </c>
      <c r="F15" s="41">
        <v>20</v>
      </c>
      <c r="G15" s="41" t="s">
        <v>89</v>
      </c>
      <c r="H15" s="60"/>
      <c r="I15" s="40">
        <v>22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61"/>
      <c r="N15" s="62"/>
      <c r="O15" s="63"/>
      <c r="P15" s="63"/>
      <c r="Q15" s="63"/>
      <c r="R15" s="41" t="s">
        <v>84</v>
      </c>
      <c r="S15" s="75">
        <f t="shared" si="3"/>
        <v>20</v>
      </c>
    </row>
    <row r="16" spans="1:19" x14ac:dyDescent="0.25">
      <c r="A16" s="48"/>
      <c r="B16" s="48"/>
      <c r="C16" s="48" t="s">
        <v>749</v>
      </c>
      <c r="D16" s="49" t="s">
        <v>87</v>
      </c>
      <c r="E16" s="49" t="s">
        <v>733</v>
      </c>
      <c r="F16" s="41">
        <v>160</v>
      </c>
      <c r="G16" s="41" t="s">
        <v>89</v>
      </c>
      <c r="H16" s="60"/>
      <c r="I16" s="40">
        <v>22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61"/>
      <c r="N16" s="62"/>
      <c r="O16" s="63"/>
      <c r="P16" s="63"/>
      <c r="Q16" s="63"/>
      <c r="R16" s="41" t="s">
        <v>84</v>
      </c>
      <c r="S16" s="75">
        <f t="shared" si="3"/>
        <v>160</v>
      </c>
    </row>
    <row r="17" spans="1:19" x14ac:dyDescent="0.25">
      <c r="A17" s="48"/>
      <c r="B17" s="48" t="s">
        <v>607</v>
      </c>
      <c r="C17" s="48" t="s">
        <v>750</v>
      </c>
      <c r="D17" s="49" t="s">
        <v>739</v>
      </c>
      <c r="E17" s="49" t="s">
        <v>733</v>
      </c>
      <c r="F17" s="41">
        <v>4</v>
      </c>
      <c r="G17" s="41" t="s">
        <v>89</v>
      </c>
      <c r="H17" s="60"/>
      <c r="I17" s="40">
        <v>22</v>
      </c>
      <c r="J17" s="55">
        <f t="shared" ref="J17:J22" si="5">H17*I17/100</f>
        <v>0</v>
      </c>
      <c r="K17" s="55">
        <f t="shared" ref="K17:K22" si="6">H17+J17</f>
        <v>0</v>
      </c>
      <c r="L17" s="56">
        <f t="shared" ref="L17:L22" si="7">K17*F17</f>
        <v>0</v>
      </c>
      <c r="M17" s="61"/>
      <c r="N17" s="62"/>
      <c r="O17" s="63"/>
      <c r="P17" s="63"/>
      <c r="Q17" s="63"/>
      <c r="R17" s="41" t="s">
        <v>933</v>
      </c>
      <c r="S17" s="75">
        <f t="shared" ref="S17:S22" si="8">F17*R17</f>
        <v>4.0004</v>
      </c>
    </row>
    <row r="18" spans="1:19" x14ac:dyDescent="0.25">
      <c r="A18" s="48"/>
      <c r="B18" s="48"/>
      <c r="C18" s="48" t="s">
        <v>751</v>
      </c>
      <c r="D18" s="49" t="s">
        <v>87</v>
      </c>
      <c r="E18" s="49" t="s">
        <v>733</v>
      </c>
      <c r="F18" s="41">
        <v>5</v>
      </c>
      <c r="G18" s="41" t="s">
        <v>89</v>
      </c>
      <c r="H18" s="60"/>
      <c r="I18" s="40">
        <v>22</v>
      </c>
      <c r="J18" s="55">
        <f t="shared" si="5"/>
        <v>0</v>
      </c>
      <c r="K18" s="55">
        <f t="shared" si="6"/>
        <v>0</v>
      </c>
      <c r="L18" s="56">
        <f t="shared" si="7"/>
        <v>0</v>
      </c>
      <c r="M18" s="61"/>
      <c r="N18" s="62"/>
      <c r="O18" s="63"/>
      <c r="P18" s="63"/>
      <c r="Q18" s="63"/>
      <c r="R18" s="41" t="s">
        <v>934</v>
      </c>
      <c r="S18" s="75">
        <f t="shared" si="8"/>
        <v>5.0009999999999994</v>
      </c>
    </row>
    <row r="19" spans="1:19" x14ac:dyDescent="0.25">
      <c r="A19" s="48"/>
      <c r="B19" s="48"/>
      <c r="C19" s="48" t="s">
        <v>753</v>
      </c>
      <c r="D19" s="49" t="s">
        <v>87</v>
      </c>
      <c r="E19" s="49" t="s">
        <v>752</v>
      </c>
      <c r="F19" s="41">
        <v>10</v>
      </c>
      <c r="G19" s="41" t="s">
        <v>66</v>
      </c>
      <c r="H19" s="60"/>
      <c r="I19" s="40">
        <v>22</v>
      </c>
      <c r="J19" s="55">
        <f t="shared" si="5"/>
        <v>0</v>
      </c>
      <c r="K19" s="55">
        <f t="shared" si="6"/>
        <v>0</v>
      </c>
      <c r="L19" s="56">
        <f t="shared" si="7"/>
        <v>0</v>
      </c>
      <c r="M19" s="61"/>
      <c r="N19" s="62"/>
      <c r="O19" s="63"/>
      <c r="P19" s="63"/>
      <c r="Q19" s="63"/>
      <c r="R19" s="41" t="s">
        <v>935</v>
      </c>
      <c r="S19" s="75">
        <f t="shared" si="8"/>
        <v>10.003</v>
      </c>
    </row>
    <row r="20" spans="1:19" x14ac:dyDescent="0.25">
      <c r="A20" s="48"/>
      <c r="B20" s="48"/>
      <c r="C20" s="48" t="s">
        <v>754</v>
      </c>
      <c r="D20" s="49" t="s">
        <v>739</v>
      </c>
      <c r="E20" s="49" t="s">
        <v>733</v>
      </c>
      <c r="F20" s="41">
        <v>3</v>
      </c>
      <c r="G20" s="41" t="s">
        <v>89</v>
      </c>
      <c r="H20" s="60"/>
      <c r="I20" s="40">
        <v>22</v>
      </c>
      <c r="J20" s="55">
        <f t="shared" si="5"/>
        <v>0</v>
      </c>
      <c r="K20" s="55">
        <f t="shared" si="6"/>
        <v>0</v>
      </c>
      <c r="L20" s="56">
        <f t="shared" si="7"/>
        <v>0</v>
      </c>
      <c r="M20" s="61"/>
      <c r="N20" s="62"/>
      <c r="O20" s="63"/>
      <c r="P20" s="63"/>
      <c r="Q20" s="63"/>
      <c r="R20" s="41" t="s">
        <v>936</v>
      </c>
      <c r="S20" s="75">
        <f t="shared" si="8"/>
        <v>3.0011999999999999</v>
      </c>
    </row>
    <row r="21" spans="1:19" x14ac:dyDescent="0.25">
      <c r="A21" s="48"/>
      <c r="B21" s="48"/>
      <c r="C21" s="48" t="s">
        <v>756</v>
      </c>
      <c r="D21" s="49" t="s">
        <v>739</v>
      </c>
      <c r="E21" s="49" t="s">
        <v>733</v>
      </c>
      <c r="F21" s="41">
        <v>1</v>
      </c>
      <c r="G21" s="41" t="s">
        <v>89</v>
      </c>
      <c r="H21" s="60"/>
      <c r="I21" s="40">
        <v>22</v>
      </c>
      <c r="J21" s="55">
        <f t="shared" si="5"/>
        <v>0</v>
      </c>
      <c r="K21" s="55">
        <f t="shared" si="6"/>
        <v>0</v>
      </c>
      <c r="L21" s="56">
        <f t="shared" si="7"/>
        <v>0</v>
      </c>
      <c r="M21" s="61"/>
      <c r="N21" s="62"/>
      <c r="O21" s="63"/>
      <c r="P21" s="63"/>
      <c r="Q21" s="63"/>
      <c r="R21" s="41" t="s">
        <v>937</v>
      </c>
      <c r="S21" s="75">
        <f t="shared" si="8"/>
        <v>1.0004999999999999</v>
      </c>
    </row>
    <row r="22" spans="1:19" x14ac:dyDescent="0.25">
      <c r="A22" s="48"/>
      <c r="B22" s="48"/>
      <c r="C22" s="48" t="s">
        <v>755</v>
      </c>
      <c r="D22" s="49" t="s">
        <v>739</v>
      </c>
      <c r="E22" s="49" t="s">
        <v>733</v>
      </c>
      <c r="F22" s="41">
        <v>2</v>
      </c>
      <c r="G22" s="41" t="s">
        <v>89</v>
      </c>
      <c r="H22" s="60"/>
      <c r="I22" s="40">
        <v>22</v>
      </c>
      <c r="J22" s="55">
        <f t="shared" si="5"/>
        <v>0</v>
      </c>
      <c r="K22" s="55">
        <f t="shared" si="6"/>
        <v>0</v>
      </c>
      <c r="L22" s="56">
        <f t="shared" si="7"/>
        <v>0</v>
      </c>
      <c r="M22" s="61"/>
      <c r="N22" s="62"/>
      <c r="O22" s="63"/>
      <c r="P22" s="63"/>
      <c r="Q22" s="63"/>
      <c r="R22" s="41" t="s">
        <v>938</v>
      </c>
      <c r="S22" s="75">
        <f t="shared" si="8"/>
        <v>2.0011999999999999</v>
      </c>
    </row>
    <row r="23" spans="1:19" x14ac:dyDescent="0.25">
      <c r="A23" s="48"/>
      <c r="B23" s="48"/>
      <c r="C23" s="48" t="s">
        <v>890</v>
      </c>
      <c r="D23" s="49" t="s">
        <v>87</v>
      </c>
      <c r="E23" s="49" t="s">
        <v>891</v>
      </c>
      <c r="F23" s="41">
        <v>10</v>
      </c>
      <c r="G23" s="41" t="s">
        <v>89</v>
      </c>
      <c r="H23" s="60"/>
      <c r="I23" s="40">
        <v>22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61"/>
      <c r="N23" s="62"/>
      <c r="O23" s="63"/>
      <c r="P23" s="63"/>
      <c r="Q23" s="63"/>
      <c r="R23" s="41" t="s">
        <v>84</v>
      </c>
      <c r="S23" s="75">
        <f t="shared" si="3"/>
        <v>10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7"/>
  <sheetViews>
    <sheetView zoomScaleNormal="100" workbookViewId="0">
      <selection activeCell="P33" sqref="P33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463</v>
      </c>
      <c r="B3" s="48" t="s">
        <v>464</v>
      </c>
      <c r="C3" s="48" t="s">
        <v>465</v>
      </c>
      <c r="D3" s="49" t="s">
        <v>64</v>
      </c>
      <c r="E3" s="49" t="s">
        <v>104</v>
      </c>
      <c r="F3" s="41">
        <v>5000</v>
      </c>
      <c r="G3" s="41" t="s">
        <v>83</v>
      </c>
      <c r="H3" s="60"/>
      <c r="I3" s="40">
        <v>9.5</v>
      </c>
      <c r="J3" s="55">
        <f t="shared" ref="J3:J8" si="0">H3*I3/100</f>
        <v>0</v>
      </c>
      <c r="K3" s="55">
        <f t="shared" ref="K3:K8" si="1">H3+J3</f>
        <v>0</v>
      </c>
      <c r="L3" s="56">
        <f t="shared" ref="L3:L8" si="2">K3*F3</f>
        <v>0</v>
      </c>
      <c r="M3" s="61"/>
      <c r="N3" s="62"/>
      <c r="O3" s="63"/>
      <c r="P3" s="63"/>
      <c r="Q3" s="63"/>
      <c r="R3" s="41" t="s">
        <v>84</v>
      </c>
      <c r="S3" s="75">
        <f>F3</f>
        <v>5000</v>
      </c>
    </row>
    <row r="4" spans="1:19" x14ac:dyDescent="0.25">
      <c r="A4" s="48"/>
      <c r="B4" s="48"/>
      <c r="C4" s="48" t="s">
        <v>466</v>
      </c>
      <c r="D4" s="49" t="s">
        <v>64</v>
      </c>
      <c r="E4" s="49" t="s">
        <v>104</v>
      </c>
      <c r="F4" s="41">
        <v>200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84</v>
      </c>
      <c r="S4" s="75">
        <f t="shared" ref="S4:S26" si="3">F4</f>
        <v>200</v>
      </c>
    </row>
    <row r="5" spans="1:19" x14ac:dyDescent="0.25">
      <c r="A5" s="48"/>
      <c r="B5" s="48"/>
      <c r="C5" s="48" t="s">
        <v>467</v>
      </c>
      <c r="D5" s="49" t="s">
        <v>64</v>
      </c>
      <c r="E5" s="49" t="s">
        <v>104</v>
      </c>
      <c r="F5" s="41">
        <v>50</v>
      </c>
      <c r="G5" s="41" t="s">
        <v>83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50</v>
      </c>
    </row>
    <row r="6" spans="1:19" x14ac:dyDescent="0.25">
      <c r="A6" s="48"/>
      <c r="B6" s="48"/>
      <c r="C6" s="48" t="s">
        <v>468</v>
      </c>
      <c r="D6" s="49" t="s">
        <v>64</v>
      </c>
      <c r="E6" s="49" t="s">
        <v>104</v>
      </c>
      <c r="F6" s="41">
        <v>700</v>
      </c>
      <c r="G6" s="41" t="s">
        <v>83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700</v>
      </c>
    </row>
    <row r="7" spans="1:19" x14ac:dyDescent="0.25">
      <c r="A7" s="48"/>
      <c r="B7" s="48"/>
      <c r="C7" s="48" t="s">
        <v>469</v>
      </c>
      <c r="D7" s="49" t="s">
        <v>64</v>
      </c>
      <c r="E7" s="49" t="s">
        <v>104</v>
      </c>
      <c r="F7" s="41">
        <v>100</v>
      </c>
      <c r="G7" s="41" t="s">
        <v>83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61"/>
      <c r="N7" s="62"/>
      <c r="O7" s="63"/>
      <c r="P7" s="63"/>
      <c r="Q7" s="63"/>
      <c r="R7" s="41" t="s">
        <v>84</v>
      </c>
      <c r="S7" s="75">
        <f t="shared" si="3"/>
        <v>100</v>
      </c>
    </row>
    <row r="8" spans="1:19" x14ac:dyDescent="0.25">
      <c r="A8" s="48"/>
      <c r="B8" s="48"/>
      <c r="C8" s="48" t="s">
        <v>470</v>
      </c>
      <c r="D8" s="49" t="s">
        <v>64</v>
      </c>
      <c r="E8" s="49" t="s">
        <v>104</v>
      </c>
      <c r="F8" s="41">
        <v>600</v>
      </c>
      <c r="G8" s="41" t="s">
        <v>83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61"/>
      <c r="N8" s="62"/>
      <c r="O8" s="63"/>
      <c r="P8" s="63"/>
      <c r="Q8" s="63"/>
      <c r="R8" s="41" t="s">
        <v>84</v>
      </c>
      <c r="S8" s="75">
        <f t="shared" si="3"/>
        <v>600</v>
      </c>
    </row>
    <row r="9" spans="1:19" x14ac:dyDescent="0.25">
      <c r="A9" s="48"/>
      <c r="B9" s="48"/>
      <c r="C9" s="48" t="s">
        <v>721</v>
      </c>
      <c r="D9" s="49" t="s">
        <v>64</v>
      </c>
      <c r="E9" s="49" t="s">
        <v>104</v>
      </c>
      <c r="F9" s="41">
        <v>200</v>
      </c>
      <c r="G9" s="41" t="s">
        <v>83</v>
      </c>
      <c r="H9" s="60"/>
      <c r="I9" s="40">
        <v>9.5</v>
      </c>
      <c r="J9" s="55">
        <f t="shared" ref="J9:J26" si="4">H9*I9/100</f>
        <v>0</v>
      </c>
      <c r="K9" s="55">
        <f t="shared" ref="K9:K26" si="5">H9+J9</f>
        <v>0</v>
      </c>
      <c r="L9" s="56">
        <f t="shared" ref="L9:L26" si="6">K9*F9</f>
        <v>0</v>
      </c>
      <c r="M9" s="61"/>
      <c r="N9" s="62"/>
      <c r="O9" s="63"/>
      <c r="P9" s="63"/>
      <c r="Q9" s="63"/>
      <c r="R9" s="41"/>
      <c r="S9" s="75">
        <f t="shared" si="3"/>
        <v>200</v>
      </c>
    </row>
    <row r="10" spans="1:19" x14ac:dyDescent="0.25">
      <c r="A10" s="48"/>
      <c r="B10" s="48"/>
      <c r="C10" s="48" t="s">
        <v>471</v>
      </c>
      <c r="D10" s="49" t="s">
        <v>64</v>
      </c>
      <c r="E10" s="49" t="s">
        <v>104</v>
      </c>
      <c r="F10" s="41">
        <v>200</v>
      </c>
      <c r="G10" s="41" t="s">
        <v>83</v>
      </c>
      <c r="H10" s="60"/>
      <c r="I10" s="40">
        <v>9.5</v>
      </c>
      <c r="J10" s="55">
        <f t="shared" si="4"/>
        <v>0</v>
      </c>
      <c r="K10" s="55">
        <f t="shared" si="5"/>
        <v>0</v>
      </c>
      <c r="L10" s="56">
        <f t="shared" si="6"/>
        <v>0</v>
      </c>
      <c r="M10" s="61"/>
      <c r="N10" s="62"/>
      <c r="O10" s="63"/>
      <c r="P10" s="63"/>
      <c r="Q10" s="63"/>
      <c r="R10" s="41" t="s">
        <v>84</v>
      </c>
      <c r="S10" s="75">
        <f t="shared" si="3"/>
        <v>200</v>
      </c>
    </row>
    <row r="11" spans="1:19" x14ac:dyDescent="0.25">
      <c r="A11" s="48"/>
      <c r="B11" s="48"/>
      <c r="C11" s="48" t="s">
        <v>472</v>
      </c>
      <c r="D11" s="49" t="s">
        <v>64</v>
      </c>
      <c r="E11" s="49" t="s">
        <v>104</v>
      </c>
      <c r="F11" s="41">
        <v>10</v>
      </c>
      <c r="G11" s="41" t="s">
        <v>83</v>
      </c>
      <c r="H11" s="60"/>
      <c r="I11" s="40">
        <v>9.5</v>
      </c>
      <c r="J11" s="55">
        <f t="shared" si="4"/>
        <v>0</v>
      </c>
      <c r="K11" s="55">
        <f t="shared" si="5"/>
        <v>0</v>
      </c>
      <c r="L11" s="56">
        <f t="shared" si="6"/>
        <v>0</v>
      </c>
      <c r="M11" s="61"/>
      <c r="N11" s="62"/>
      <c r="O11" s="63"/>
      <c r="P11" s="63"/>
      <c r="Q11" s="63"/>
      <c r="R11" s="41" t="s">
        <v>84</v>
      </c>
      <c r="S11" s="75">
        <f t="shared" si="3"/>
        <v>10</v>
      </c>
    </row>
    <row r="12" spans="1:19" x14ac:dyDescent="0.25">
      <c r="A12" s="48"/>
      <c r="B12" s="48" t="s">
        <v>463</v>
      </c>
      <c r="C12" s="48" t="s">
        <v>720</v>
      </c>
      <c r="D12" s="49" t="s">
        <v>64</v>
      </c>
      <c r="E12" s="49" t="s">
        <v>104</v>
      </c>
      <c r="F12" s="41">
        <v>100</v>
      </c>
      <c r="G12" s="41" t="s">
        <v>83</v>
      </c>
      <c r="H12" s="60"/>
      <c r="I12" s="40">
        <v>9.5</v>
      </c>
      <c r="J12" s="55">
        <f t="shared" si="4"/>
        <v>0</v>
      </c>
      <c r="K12" s="55">
        <f t="shared" si="5"/>
        <v>0</v>
      </c>
      <c r="L12" s="56">
        <f t="shared" si="6"/>
        <v>0</v>
      </c>
      <c r="M12" s="61"/>
      <c r="N12" s="62"/>
      <c r="O12" s="63"/>
      <c r="P12" s="63"/>
      <c r="Q12" s="63"/>
      <c r="R12" s="41"/>
      <c r="S12" s="75">
        <f t="shared" si="3"/>
        <v>100</v>
      </c>
    </row>
    <row r="13" spans="1:19" x14ac:dyDescent="0.25">
      <c r="A13" s="48"/>
      <c r="B13" s="48"/>
      <c r="C13" s="48" t="s">
        <v>473</v>
      </c>
      <c r="D13" s="49" t="s">
        <v>64</v>
      </c>
      <c r="E13" s="49" t="s">
        <v>104</v>
      </c>
      <c r="F13" s="41">
        <v>300</v>
      </c>
      <c r="G13" s="41" t="s">
        <v>83</v>
      </c>
      <c r="H13" s="60"/>
      <c r="I13" s="40">
        <v>9.5</v>
      </c>
      <c r="J13" s="55">
        <f t="shared" si="4"/>
        <v>0</v>
      </c>
      <c r="K13" s="55">
        <f t="shared" si="5"/>
        <v>0</v>
      </c>
      <c r="L13" s="56">
        <f t="shared" si="6"/>
        <v>0</v>
      </c>
      <c r="M13" s="61"/>
      <c r="N13" s="62"/>
      <c r="O13" s="63"/>
      <c r="P13" s="63"/>
      <c r="Q13" s="63"/>
      <c r="R13" s="41" t="s">
        <v>84</v>
      </c>
      <c r="S13" s="75">
        <f t="shared" si="3"/>
        <v>300</v>
      </c>
    </row>
    <row r="14" spans="1:19" x14ac:dyDescent="0.25">
      <c r="A14" s="48"/>
      <c r="B14" s="48"/>
      <c r="C14" s="48" t="s">
        <v>892</v>
      </c>
      <c r="D14" s="49" t="s">
        <v>64</v>
      </c>
      <c r="E14" s="49" t="s">
        <v>104</v>
      </c>
      <c r="F14" s="41">
        <v>200</v>
      </c>
      <c r="G14" s="41" t="s">
        <v>83</v>
      </c>
      <c r="H14" s="60"/>
      <c r="I14" s="40">
        <v>9.5</v>
      </c>
      <c r="J14" s="55">
        <f t="shared" si="4"/>
        <v>0</v>
      </c>
      <c r="K14" s="55">
        <f t="shared" si="5"/>
        <v>0</v>
      </c>
      <c r="L14" s="56">
        <f t="shared" si="6"/>
        <v>0</v>
      </c>
      <c r="M14" s="61"/>
      <c r="N14" s="62"/>
      <c r="O14" s="63"/>
      <c r="P14" s="63"/>
      <c r="Q14" s="63"/>
      <c r="R14" s="41"/>
      <c r="S14" s="75">
        <f t="shared" si="3"/>
        <v>200</v>
      </c>
    </row>
    <row r="15" spans="1:19" x14ac:dyDescent="0.25">
      <c r="A15" s="48"/>
      <c r="B15" s="48"/>
      <c r="C15" s="48" t="s">
        <v>474</v>
      </c>
      <c r="D15" s="49" t="s">
        <v>64</v>
      </c>
      <c r="E15" s="49" t="s">
        <v>104</v>
      </c>
      <c r="F15" s="41">
        <v>3500</v>
      </c>
      <c r="G15" s="41" t="s">
        <v>83</v>
      </c>
      <c r="H15" s="60"/>
      <c r="I15" s="40">
        <v>9.5</v>
      </c>
      <c r="J15" s="55">
        <f t="shared" si="4"/>
        <v>0</v>
      </c>
      <c r="K15" s="55">
        <f t="shared" si="5"/>
        <v>0</v>
      </c>
      <c r="L15" s="56">
        <f t="shared" si="6"/>
        <v>0</v>
      </c>
      <c r="M15" s="61"/>
      <c r="N15" s="62"/>
      <c r="O15" s="63"/>
      <c r="P15" s="63"/>
      <c r="Q15" s="63"/>
      <c r="R15" s="41" t="s">
        <v>84</v>
      </c>
      <c r="S15" s="75">
        <f t="shared" si="3"/>
        <v>3500</v>
      </c>
    </row>
    <row r="16" spans="1:19" x14ac:dyDescent="0.25">
      <c r="A16" s="48"/>
      <c r="B16" s="48"/>
      <c r="C16" s="48" t="s">
        <v>475</v>
      </c>
      <c r="D16" s="49" t="s">
        <v>64</v>
      </c>
      <c r="E16" s="49" t="s">
        <v>104</v>
      </c>
      <c r="F16" s="41">
        <v>500</v>
      </c>
      <c r="G16" s="41" t="s">
        <v>83</v>
      </c>
      <c r="H16" s="60"/>
      <c r="I16" s="40">
        <v>9.5</v>
      </c>
      <c r="J16" s="55">
        <f t="shared" si="4"/>
        <v>0</v>
      </c>
      <c r="K16" s="55">
        <f t="shared" si="5"/>
        <v>0</v>
      </c>
      <c r="L16" s="56">
        <f t="shared" si="6"/>
        <v>0</v>
      </c>
      <c r="M16" s="61"/>
      <c r="N16" s="62"/>
      <c r="O16" s="63"/>
      <c r="P16" s="63"/>
      <c r="Q16" s="63"/>
      <c r="R16" s="41" t="s">
        <v>84</v>
      </c>
      <c r="S16" s="75">
        <f t="shared" si="3"/>
        <v>500</v>
      </c>
    </row>
    <row r="17" spans="1:19" x14ac:dyDescent="0.25">
      <c r="A17" s="48"/>
      <c r="B17" s="48"/>
      <c r="C17" s="48" t="s">
        <v>476</v>
      </c>
      <c r="D17" s="49" t="s">
        <v>64</v>
      </c>
      <c r="E17" s="49" t="s">
        <v>104</v>
      </c>
      <c r="F17" s="41">
        <v>50</v>
      </c>
      <c r="G17" s="41" t="s">
        <v>83</v>
      </c>
      <c r="H17" s="60"/>
      <c r="I17" s="40">
        <v>9.5</v>
      </c>
      <c r="J17" s="55">
        <f t="shared" si="4"/>
        <v>0</v>
      </c>
      <c r="K17" s="55">
        <f t="shared" si="5"/>
        <v>0</v>
      </c>
      <c r="L17" s="56">
        <f t="shared" si="6"/>
        <v>0</v>
      </c>
      <c r="M17" s="61"/>
      <c r="N17" s="62"/>
      <c r="O17" s="63"/>
      <c r="P17" s="63"/>
      <c r="Q17" s="63"/>
      <c r="R17" s="41" t="s">
        <v>84</v>
      </c>
      <c r="S17" s="75">
        <f t="shared" si="3"/>
        <v>50</v>
      </c>
    </row>
    <row r="18" spans="1:19" x14ac:dyDescent="0.25">
      <c r="A18" s="48"/>
      <c r="B18" s="48"/>
      <c r="C18" s="48" t="s">
        <v>477</v>
      </c>
      <c r="D18" s="49" t="s">
        <v>64</v>
      </c>
      <c r="E18" s="49" t="s">
        <v>104</v>
      </c>
      <c r="F18" s="41">
        <v>100</v>
      </c>
      <c r="G18" s="41" t="s">
        <v>83</v>
      </c>
      <c r="H18" s="60"/>
      <c r="I18" s="40">
        <v>9.5</v>
      </c>
      <c r="J18" s="55">
        <f t="shared" si="4"/>
        <v>0</v>
      </c>
      <c r="K18" s="55">
        <f t="shared" si="5"/>
        <v>0</v>
      </c>
      <c r="L18" s="56">
        <f t="shared" si="6"/>
        <v>0</v>
      </c>
      <c r="M18" s="61"/>
      <c r="N18" s="62"/>
      <c r="O18" s="63"/>
      <c r="P18" s="63"/>
      <c r="Q18" s="63"/>
      <c r="R18" s="41" t="s">
        <v>84</v>
      </c>
      <c r="S18" s="75">
        <f t="shared" si="3"/>
        <v>100</v>
      </c>
    </row>
    <row r="19" spans="1:19" x14ac:dyDescent="0.25">
      <c r="A19" s="48"/>
      <c r="B19" s="48"/>
      <c r="C19" s="48" t="s">
        <v>478</v>
      </c>
      <c r="D19" s="49" t="s">
        <v>64</v>
      </c>
      <c r="E19" s="49" t="s">
        <v>104</v>
      </c>
      <c r="F19" s="41">
        <v>60</v>
      </c>
      <c r="G19" s="41" t="s">
        <v>83</v>
      </c>
      <c r="H19" s="60"/>
      <c r="I19" s="40">
        <v>9.5</v>
      </c>
      <c r="J19" s="55">
        <f t="shared" si="4"/>
        <v>0</v>
      </c>
      <c r="K19" s="55">
        <f t="shared" si="5"/>
        <v>0</v>
      </c>
      <c r="L19" s="56">
        <f t="shared" si="6"/>
        <v>0</v>
      </c>
      <c r="M19" s="61"/>
      <c r="N19" s="62"/>
      <c r="O19" s="63"/>
      <c r="P19" s="63"/>
      <c r="Q19" s="63"/>
      <c r="R19" s="41" t="s">
        <v>84</v>
      </c>
      <c r="S19" s="75">
        <f t="shared" si="3"/>
        <v>60</v>
      </c>
    </row>
    <row r="20" spans="1:19" x14ac:dyDescent="0.25">
      <c r="A20" s="48"/>
      <c r="B20" s="48"/>
      <c r="C20" s="48" t="s">
        <v>479</v>
      </c>
      <c r="D20" s="49" t="s">
        <v>64</v>
      </c>
      <c r="E20" s="49" t="s">
        <v>104</v>
      </c>
      <c r="F20" s="41">
        <v>80</v>
      </c>
      <c r="G20" s="41" t="s">
        <v>83</v>
      </c>
      <c r="H20" s="60"/>
      <c r="I20" s="40">
        <v>9.5</v>
      </c>
      <c r="J20" s="55">
        <f t="shared" si="4"/>
        <v>0</v>
      </c>
      <c r="K20" s="55">
        <f t="shared" si="5"/>
        <v>0</v>
      </c>
      <c r="L20" s="56">
        <f t="shared" si="6"/>
        <v>0</v>
      </c>
      <c r="M20" s="61"/>
      <c r="N20" s="62"/>
      <c r="O20" s="63"/>
      <c r="P20" s="63"/>
      <c r="Q20" s="63"/>
      <c r="R20" s="41" t="s">
        <v>84</v>
      </c>
      <c r="S20" s="75">
        <f t="shared" si="3"/>
        <v>80</v>
      </c>
    </row>
    <row r="21" spans="1:19" x14ac:dyDescent="0.25">
      <c r="A21" s="48"/>
      <c r="B21" s="48"/>
      <c r="C21" s="48" t="s">
        <v>480</v>
      </c>
      <c r="D21" s="49" t="s">
        <v>64</v>
      </c>
      <c r="E21" s="49" t="s">
        <v>104</v>
      </c>
      <c r="F21" s="41">
        <v>500</v>
      </c>
      <c r="G21" s="41" t="s">
        <v>83</v>
      </c>
      <c r="H21" s="60"/>
      <c r="I21" s="40">
        <v>9.5</v>
      </c>
      <c r="J21" s="55">
        <f t="shared" si="4"/>
        <v>0</v>
      </c>
      <c r="K21" s="55">
        <f t="shared" si="5"/>
        <v>0</v>
      </c>
      <c r="L21" s="56">
        <f t="shared" si="6"/>
        <v>0</v>
      </c>
      <c r="M21" s="61"/>
      <c r="N21" s="62"/>
      <c r="O21" s="63"/>
      <c r="P21" s="63"/>
      <c r="Q21" s="63"/>
      <c r="R21" s="41" t="s">
        <v>84</v>
      </c>
      <c r="S21" s="75">
        <f t="shared" si="3"/>
        <v>500</v>
      </c>
    </row>
    <row r="22" spans="1:19" x14ac:dyDescent="0.25">
      <c r="A22" s="48"/>
      <c r="B22" s="48"/>
      <c r="C22" s="48" t="s">
        <v>481</v>
      </c>
      <c r="D22" s="49" t="s">
        <v>64</v>
      </c>
      <c r="E22" s="49" t="s">
        <v>104</v>
      </c>
      <c r="F22" s="41">
        <v>400</v>
      </c>
      <c r="G22" s="41" t="s">
        <v>83</v>
      </c>
      <c r="H22" s="60"/>
      <c r="I22" s="40">
        <v>9.5</v>
      </c>
      <c r="J22" s="55">
        <f t="shared" si="4"/>
        <v>0</v>
      </c>
      <c r="K22" s="55">
        <f t="shared" si="5"/>
        <v>0</v>
      </c>
      <c r="L22" s="56">
        <f t="shared" si="6"/>
        <v>0</v>
      </c>
      <c r="M22" s="61"/>
      <c r="N22" s="62"/>
      <c r="O22" s="63"/>
      <c r="P22" s="63"/>
      <c r="Q22" s="63"/>
      <c r="R22" s="41" t="s">
        <v>84</v>
      </c>
      <c r="S22" s="75">
        <f t="shared" si="3"/>
        <v>400</v>
      </c>
    </row>
    <row r="23" spans="1:19" x14ac:dyDescent="0.25">
      <c r="A23" s="48"/>
      <c r="B23" s="48"/>
      <c r="C23" s="48" t="s">
        <v>482</v>
      </c>
      <c r="D23" s="49" t="s">
        <v>64</v>
      </c>
      <c r="E23" s="49" t="s">
        <v>104</v>
      </c>
      <c r="F23" s="41">
        <v>300</v>
      </c>
      <c r="G23" s="41" t="s">
        <v>83</v>
      </c>
      <c r="H23" s="60"/>
      <c r="I23" s="40">
        <v>9.5</v>
      </c>
      <c r="J23" s="55">
        <f t="shared" si="4"/>
        <v>0</v>
      </c>
      <c r="K23" s="55">
        <f t="shared" si="5"/>
        <v>0</v>
      </c>
      <c r="L23" s="56">
        <f t="shared" si="6"/>
        <v>0</v>
      </c>
      <c r="M23" s="61"/>
      <c r="N23" s="62"/>
      <c r="O23" s="63"/>
      <c r="P23" s="63"/>
      <c r="Q23" s="63"/>
      <c r="R23" s="41" t="s">
        <v>84</v>
      </c>
      <c r="S23" s="75">
        <f t="shared" si="3"/>
        <v>300</v>
      </c>
    </row>
    <row r="24" spans="1:19" x14ac:dyDescent="0.25">
      <c r="A24" s="48"/>
      <c r="B24" s="48"/>
      <c r="C24" s="48" t="s">
        <v>483</v>
      </c>
      <c r="D24" s="49" t="s">
        <v>64</v>
      </c>
      <c r="E24" s="49" t="s">
        <v>104</v>
      </c>
      <c r="F24" s="41">
        <v>20</v>
      </c>
      <c r="G24" s="41" t="s">
        <v>83</v>
      </c>
      <c r="H24" s="60"/>
      <c r="I24" s="40">
        <v>9.5</v>
      </c>
      <c r="J24" s="55">
        <f t="shared" si="4"/>
        <v>0</v>
      </c>
      <c r="K24" s="55">
        <f t="shared" si="5"/>
        <v>0</v>
      </c>
      <c r="L24" s="56">
        <f t="shared" si="6"/>
        <v>0</v>
      </c>
      <c r="M24" s="61"/>
      <c r="N24" s="62"/>
      <c r="O24" s="63"/>
      <c r="P24" s="63"/>
      <c r="Q24" s="63"/>
      <c r="R24" s="41" t="s">
        <v>84</v>
      </c>
      <c r="S24" s="75">
        <f t="shared" si="3"/>
        <v>20</v>
      </c>
    </row>
    <row r="25" spans="1:19" x14ac:dyDescent="0.25">
      <c r="A25" s="48"/>
      <c r="B25" s="48"/>
      <c r="C25" s="48" t="s">
        <v>484</v>
      </c>
      <c r="D25" s="49" t="s">
        <v>64</v>
      </c>
      <c r="E25" s="49" t="s">
        <v>104</v>
      </c>
      <c r="F25" s="41">
        <v>150</v>
      </c>
      <c r="G25" s="41" t="s">
        <v>83</v>
      </c>
      <c r="H25" s="60"/>
      <c r="I25" s="40">
        <v>9.5</v>
      </c>
      <c r="J25" s="55">
        <f t="shared" si="4"/>
        <v>0</v>
      </c>
      <c r="K25" s="55">
        <f t="shared" si="5"/>
        <v>0</v>
      </c>
      <c r="L25" s="56">
        <f t="shared" si="6"/>
        <v>0</v>
      </c>
      <c r="M25" s="61"/>
      <c r="N25" s="62"/>
      <c r="O25" s="63"/>
      <c r="P25" s="63"/>
      <c r="Q25" s="63"/>
      <c r="R25" s="41" t="s">
        <v>84</v>
      </c>
      <c r="S25" s="75">
        <f t="shared" si="3"/>
        <v>150</v>
      </c>
    </row>
    <row r="26" spans="1:19" x14ac:dyDescent="0.25">
      <c r="A26" s="48"/>
      <c r="B26" s="48"/>
      <c r="C26" s="48" t="s">
        <v>485</v>
      </c>
      <c r="D26" s="49" t="s">
        <v>64</v>
      </c>
      <c r="E26" s="49" t="s">
        <v>104</v>
      </c>
      <c r="F26" s="41">
        <v>20</v>
      </c>
      <c r="G26" s="41" t="s">
        <v>83</v>
      </c>
      <c r="H26" s="60"/>
      <c r="I26" s="40">
        <v>9.5</v>
      </c>
      <c r="J26" s="55">
        <f t="shared" si="4"/>
        <v>0</v>
      </c>
      <c r="K26" s="55">
        <f t="shared" si="5"/>
        <v>0</v>
      </c>
      <c r="L26" s="56">
        <f t="shared" si="6"/>
        <v>0</v>
      </c>
      <c r="M26" s="61"/>
      <c r="N26" s="62"/>
      <c r="O26" s="63"/>
      <c r="P26" s="63"/>
      <c r="Q26" s="63"/>
      <c r="R26" s="41" t="s">
        <v>84</v>
      </c>
      <c r="S26" s="75">
        <f t="shared" si="3"/>
        <v>20</v>
      </c>
    </row>
    <row r="27" spans="1:19" x14ac:dyDescent="0.25">
      <c r="H27" s="65">
        <f>SUM(H3:H26)</f>
        <v>0</v>
      </c>
      <c r="J27" s="65">
        <f>SUM(J3:J26)</f>
        <v>0</v>
      </c>
      <c r="K27" s="65">
        <f>SUM(K3:K26)</f>
        <v>0</v>
      </c>
      <c r="L27" s="65">
        <f>SUM(L3:L26)</f>
        <v>0</v>
      </c>
      <c r="S27" s="76">
        <f>SUM(S3:S26)</f>
        <v>13340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9"/>
  <sheetViews>
    <sheetView zoomScaleNormal="100" workbookViewId="0">
      <selection activeCell="O41" sqref="O41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486</v>
      </c>
      <c r="B3" s="48" t="s">
        <v>487</v>
      </c>
      <c r="C3" s="48" t="s">
        <v>488</v>
      </c>
      <c r="D3" s="49" t="s">
        <v>64</v>
      </c>
      <c r="E3" s="49" t="s">
        <v>104</v>
      </c>
      <c r="F3" s="41">
        <v>10</v>
      </c>
      <c r="G3" s="41" t="s">
        <v>83</v>
      </c>
      <c r="H3" s="60"/>
      <c r="I3" s="40">
        <v>9.5</v>
      </c>
      <c r="J3" s="55">
        <f t="shared" ref="J3:J48" si="0">H3*I3/100</f>
        <v>0</v>
      </c>
      <c r="K3" s="55">
        <f t="shared" ref="K3:K48" si="1">H3+J3</f>
        <v>0</v>
      </c>
      <c r="L3" s="56">
        <f t="shared" ref="L3:L48" si="2">K3*F3</f>
        <v>0</v>
      </c>
      <c r="M3" s="61"/>
      <c r="N3" s="62"/>
      <c r="O3" s="63"/>
      <c r="P3" s="63"/>
      <c r="Q3" s="63"/>
      <c r="R3" s="41" t="s">
        <v>84</v>
      </c>
      <c r="S3" s="75">
        <f>F3</f>
        <v>10</v>
      </c>
    </row>
    <row r="4" spans="1:19" x14ac:dyDescent="0.25">
      <c r="A4" s="48"/>
      <c r="B4" s="48"/>
      <c r="C4" s="48" t="s">
        <v>489</v>
      </c>
      <c r="D4" s="49" t="s">
        <v>64</v>
      </c>
      <c r="E4" s="49" t="s">
        <v>104</v>
      </c>
      <c r="F4" s="41">
        <v>10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84</v>
      </c>
      <c r="S4" s="75">
        <f t="shared" ref="S4:S48" si="3">F4</f>
        <v>10</v>
      </c>
    </row>
    <row r="5" spans="1:19" x14ac:dyDescent="0.25">
      <c r="A5" s="48"/>
      <c r="B5" s="48" t="s">
        <v>486</v>
      </c>
      <c r="C5" s="48" t="s">
        <v>490</v>
      </c>
      <c r="D5" s="49" t="s">
        <v>64</v>
      </c>
      <c r="E5" s="49" t="s">
        <v>104</v>
      </c>
      <c r="F5" s="41">
        <v>3900</v>
      </c>
      <c r="G5" s="41" t="s">
        <v>83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3900</v>
      </c>
    </row>
    <row r="6" spans="1:19" x14ac:dyDescent="0.25">
      <c r="A6" s="48"/>
      <c r="B6" s="48"/>
      <c r="C6" s="48" t="s">
        <v>491</v>
      </c>
      <c r="D6" s="49" t="s">
        <v>64</v>
      </c>
      <c r="E6" s="49" t="s">
        <v>104</v>
      </c>
      <c r="F6" s="41">
        <v>150</v>
      </c>
      <c r="G6" s="41" t="s">
        <v>83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150</v>
      </c>
    </row>
    <row r="7" spans="1:19" x14ac:dyDescent="0.25">
      <c r="A7" s="48"/>
      <c r="B7" s="48"/>
      <c r="C7" s="48" t="s">
        <v>492</v>
      </c>
      <c r="D7" s="49" t="s">
        <v>64</v>
      </c>
      <c r="E7" s="49" t="s">
        <v>104</v>
      </c>
      <c r="F7" s="41">
        <v>350</v>
      </c>
      <c r="G7" s="41" t="s">
        <v>83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61"/>
      <c r="N7" s="62"/>
      <c r="O7" s="63"/>
      <c r="P7" s="63"/>
      <c r="Q7" s="63"/>
      <c r="R7" s="41" t="s">
        <v>84</v>
      </c>
      <c r="S7" s="75">
        <f t="shared" si="3"/>
        <v>350</v>
      </c>
    </row>
    <row r="8" spans="1:19" x14ac:dyDescent="0.25">
      <c r="A8" s="48"/>
      <c r="B8" s="48"/>
      <c r="C8" s="48" t="s">
        <v>493</v>
      </c>
      <c r="D8" s="49" t="s">
        <v>64</v>
      </c>
      <c r="E8" s="49" t="s">
        <v>104</v>
      </c>
      <c r="F8" s="41">
        <v>10</v>
      </c>
      <c r="G8" s="41" t="s">
        <v>83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61"/>
      <c r="N8" s="62"/>
      <c r="O8" s="63"/>
      <c r="P8" s="63"/>
      <c r="Q8" s="63"/>
      <c r="R8" s="41" t="s">
        <v>84</v>
      </c>
      <c r="S8" s="75">
        <f t="shared" si="3"/>
        <v>10</v>
      </c>
    </row>
    <row r="9" spans="1:19" x14ac:dyDescent="0.25">
      <c r="A9" s="48"/>
      <c r="B9" s="48"/>
      <c r="C9" s="48" t="s">
        <v>726</v>
      </c>
      <c r="D9" s="49" t="s">
        <v>64</v>
      </c>
      <c r="E9" s="49" t="s">
        <v>104</v>
      </c>
      <c r="F9" s="41">
        <v>80</v>
      </c>
      <c r="G9" s="41" t="s">
        <v>83</v>
      </c>
      <c r="H9" s="60"/>
      <c r="I9" s="40">
        <v>9.5</v>
      </c>
      <c r="J9" s="55">
        <f t="shared" ref="J9:J47" si="4">H9*I9/100</f>
        <v>0</v>
      </c>
      <c r="K9" s="55">
        <f t="shared" ref="K9:K47" si="5">H9+J9</f>
        <v>0</v>
      </c>
      <c r="L9" s="56">
        <f t="shared" ref="L9:L47" si="6">K9*F9</f>
        <v>0</v>
      </c>
      <c r="M9" s="61"/>
      <c r="N9" s="62"/>
      <c r="O9" s="63"/>
      <c r="P9" s="63"/>
      <c r="Q9" s="63"/>
      <c r="R9" s="41"/>
      <c r="S9" s="75">
        <f t="shared" si="3"/>
        <v>80</v>
      </c>
    </row>
    <row r="10" spans="1:19" x14ac:dyDescent="0.25">
      <c r="A10" s="48"/>
      <c r="B10" s="48"/>
      <c r="C10" s="48" t="s">
        <v>727</v>
      </c>
      <c r="D10" s="49" t="s">
        <v>64</v>
      </c>
      <c r="E10" s="49" t="s">
        <v>104</v>
      </c>
      <c r="F10" s="41">
        <v>150</v>
      </c>
      <c r="G10" s="41" t="s">
        <v>83</v>
      </c>
      <c r="H10" s="60"/>
      <c r="I10" s="40">
        <v>9.5</v>
      </c>
      <c r="J10" s="55">
        <f t="shared" si="4"/>
        <v>0</v>
      </c>
      <c r="K10" s="55">
        <f t="shared" si="5"/>
        <v>0</v>
      </c>
      <c r="L10" s="56">
        <f t="shared" si="6"/>
        <v>0</v>
      </c>
      <c r="M10" s="61"/>
      <c r="N10" s="62"/>
      <c r="O10" s="63"/>
      <c r="P10" s="63"/>
      <c r="Q10" s="63"/>
      <c r="R10" s="41"/>
      <c r="S10" s="75">
        <f t="shared" si="3"/>
        <v>150</v>
      </c>
    </row>
    <row r="11" spans="1:19" x14ac:dyDescent="0.25">
      <c r="A11" s="48"/>
      <c r="B11" s="48"/>
      <c r="C11" s="48" t="s">
        <v>494</v>
      </c>
      <c r="D11" s="49" t="s">
        <v>64</v>
      </c>
      <c r="E11" s="49" t="s">
        <v>104</v>
      </c>
      <c r="F11" s="41">
        <v>150</v>
      </c>
      <c r="G11" s="41" t="s">
        <v>83</v>
      </c>
      <c r="H11" s="60"/>
      <c r="I11" s="40">
        <v>9.5</v>
      </c>
      <c r="J11" s="55">
        <f t="shared" si="4"/>
        <v>0</v>
      </c>
      <c r="K11" s="55">
        <f t="shared" si="5"/>
        <v>0</v>
      </c>
      <c r="L11" s="56">
        <f t="shared" si="6"/>
        <v>0</v>
      </c>
      <c r="M11" s="61"/>
      <c r="N11" s="62"/>
      <c r="O11" s="63"/>
      <c r="P11" s="63"/>
      <c r="Q11" s="63"/>
      <c r="R11" s="41" t="s">
        <v>84</v>
      </c>
      <c r="S11" s="75">
        <f t="shared" si="3"/>
        <v>150</v>
      </c>
    </row>
    <row r="12" spans="1:19" x14ac:dyDescent="0.25">
      <c r="A12" s="48"/>
      <c r="B12" s="48"/>
      <c r="C12" s="48" t="s">
        <v>495</v>
      </c>
      <c r="D12" s="49" t="s">
        <v>64</v>
      </c>
      <c r="E12" s="49" t="s">
        <v>104</v>
      </c>
      <c r="F12" s="41">
        <v>100</v>
      </c>
      <c r="G12" s="41" t="s">
        <v>83</v>
      </c>
      <c r="H12" s="60"/>
      <c r="I12" s="40">
        <v>9.5</v>
      </c>
      <c r="J12" s="55">
        <f t="shared" si="4"/>
        <v>0</v>
      </c>
      <c r="K12" s="55">
        <f t="shared" si="5"/>
        <v>0</v>
      </c>
      <c r="L12" s="56">
        <f t="shared" si="6"/>
        <v>0</v>
      </c>
      <c r="M12" s="61"/>
      <c r="N12" s="62"/>
      <c r="O12" s="63"/>
      <c r="P12" s="63"/>
      <c r="Q12" s="63"/>
      <c r="R12" s="41" t="s">
        <v>84</v>
      </c>
      <c r="S12" s="75">
        <f t="shared" si="3"/>
        <v>100</v>
      </c>
    </row>
    <row r="13" spans="1:19" x14ac:dyDescent="0.25">
      <c r="A13" s="48"/>
      <c r="B13" s="48"/>
      <c r="C13" s="48" t="s">
        <v>496</v>
      </c>
      <c r="D13" s="49" t="s">
        <v>64</v>
      </c>
      <c r="E13" s="49" t="s">
        <v>104</v>
      </c>
      <c r="F13" s="41">
        <v>150</v>
      </c>
      <c r="G13" s="41" t="s">
        <v>83</v>
      </c>
      <c r="H13" s="60"/>
      <c r="I13" s="40">
        <v>9.5</v>
      </c>
      <c r="J13" s="55">
        <f t="shared" si="4"/>
        <v>0</v>
      </c>
      <c r="K13" s="55">
        <f t="shared" si="5"/>
        <v>0</v>
      </c>
      <c r="L13" s="56">
        <f t="shared" si="6"/>
        <v>0</v>
      </c>
      <c r="M13" s="61"/>
      <c r="N13" s="62"/>
      <c r="O13" s="63"/>
      <c r="P13" s="63"/>
      <c r="Q13" s="63"/>
      <c r="R13" s="41" t="s">
        <v>84</v>
      </c>
      <c r="S13" s="75">
        <f t="shared" si="3"/>
        <v>150</v>
      </c>
    </row>
    <row r="14" spans="1:19" x14ac:dyDescent="0.25">
      <c r="A14" s="48"/>
      <c r="B14" s="48"/>
      <c r="C14" s="48" t="s">
        <v>497</v>
      </c>
      <c r="D14" s="49" t="s">
        <v>64</v>
      </c>
      <c r="E14" s="49" t="s">
        <v>104</v>
      </c>
      <c r="F14" s="41">
        <v>1300</v>
      </c>
      <c r="G14" s="41" t="s">
        <v>83</v>
      </c>
      <c r="H14" s="60"/>
      <c r="I14" s="40">
        <v>9.5</v>
      </c>
      <c r="J14" s="55">
        <f t="shared" si="4"/>
        <v>0</v>
      </c>
      <c r="K14" s="55">
        <f t="shared" si="5"/>
        <v>0</v>
      </c>
      <c r="L14" s="56">
        <f t="shared" si="6"/>
        <v>0</v>
      </c>
      <c r="M14" s="61"/>
      <c r="N14" s="62"/>
      <c r="O14" s="63"/>
      <c r="P14" s="63"/>
      <c r="Q14" s="63"/>
      <c r="R14" s="41" t="s">
        <v>84</v>
      </c>
      <c r="S14" s="75">
        <f t="shared" si="3"/>
        <v>1300</v>
      </c>
    </row>
    <row r="15" spans="1:19" x14ac:dyDescent="0.25">
      <c r="A15" s="48"/>
      <c r="B15" s="48"/>
      <c r="C15" s="48" t="s">
        <v>498</v>
      </c>
      <c r="D15" s="49" t="s">
        <v>64</v>
      </c>
      <c r="E15" s="49" t="s">
        <v>104</v>
      </c>
      <c r="F15" s="41">
        <v>600</v>
      </c>
      <c r="G15" s="41" t="s">
        <v>83</v>
      </c>
      <c r="H15" s="60"/>
      <c r="I15" s="40">
        <v>9.5</v>
      </c>
      <c r="J15" s="55">
        <f t="shared" si="4"/>
        <v>0</v>
      </c>
      <c r="K15" s="55">
        <f t="shared" si="5"/>
        <v>0</v>
      </c>
      <c r="L15" s="56">
        <f t="shared" si="6"/>
        <v>0</v>
      </c>
      <c r="M15" s="61"/>
      <c r="N15" s="62"/>
      <c r="O15" s="63"/>
      <c r="P15" s="63"/>
      <c r="Q15" s="63"/>
      <c r="R15" s="41" t="s">
        <v>84</v>
      </c>
      <c r="S15" s="75">
        <f t="shared" si="3"/>
        <v>600</v>
      </c>
    </row>
    <row r="16" spans="1:19" x14ac:dyDescent="0.25">
      <c r="A16" s="48"/>
      <c r="B16" s="48"/>
      <c r="C16" s="48" t="s">
        <v>499</v>
      </c>
      <c r="D16" s="49" t="s">
        <v>64</v>
      </c>
      <c r="E16" s="49" t="s">
        <v>104</v>
      </c>
      <c r="F16" s="41">
        <v>300</v>
      </c>
      <c r="G16" s="41" t="s">
        <v>83</v>
      </c>
      <c r="H16" s="60"/>
      <c r="I16" s="40">
        <v>9.5</v>
      </c>
      <c r="J16" s="55">
        <f t="shared" si="4"/>
        <v>0</v>
      </c>
      <c r="K16" s="55">
        <f t="shared" si="5"/>
        <v>0</v>
      </c>
      <c r="L16" s="56">
        <f t="shared" si="6"/>
        <v>0</v>
      </c>
      <c r="M16" s="61"/>
      <c r="N16" s="62"/>
      <c r="O16" s="63"/>
      <c r="P16" s="63"/>
      <c r="Q16" s="63"/>
      <c r="R16" s="41" t="s">
        <v>84</v>
      </c>
      <c r="S16" s="75">
        <f t="shared" si="3"/>
        <v>300</v>
      </c>
    </row>
    <row r="17" spans="1:19" x14ac:dyDescent="0.25">
      <c r="A17" s="48"/>
      <c r="B17" s="48"/>
      <c r="C17" s="48" t="s">
        <v>500</v>
      </c>
      <c r="D17" s="49" t="s">
        <v>64</v>
      </c>
      <c r="E17" s="49" t="s">
        <v>104</v>
      </c>
      <c r="F17" s="41">
        <v>800</v>
      </c>
      <c r="G17" s="41" t="s">
        <v>83</v>
      </c>
      <c r="H17" s="60"/>
      <c r="I17" s="40">
        <v>9.5</v>
      </c>
      <c r="J17" s="55">
        <f t="shared" si="4"/>
        <v>0</v>
      </c>
      <c r="K17" s="55">
        <f t="shared" si="5"/>
        <v>0</v>
      </c>
      <c r="L17" s="56">
        <f t="shared" si="6"/>
        <v>0</v>
      </c>
      <c r="M17" s="61"/>
      <c r="N17" s="62"/>
      <c r="O17" s="63"/>
      <c r="P17" s="63"/>
      <c r="Q17" s="63"/>
      <c r="R17" s="41" t="s">
        <v>84</v>
      </c>
      <c r="S17" s="75">
        <f t="shared" si="3"/>
        <v>800</v>
      </c>
    </row>
    <row r="18" spans="1:19" x14ac:dyDescent="0.25">
      <c r="A18" s="48"/>
      <c r="B18" s="48"/>
      <c r="C18" s="48" t="s">
        <v>501</v>
      </c>
      <c r="D18" s="49" t="s">
        <v>64</v>
      </c>
      <c r="E18" s="49" t="s">
        <v>104</v>
      </c>
      <c r="F18" s="41">
        <v>200</v>
      </c>
      <c r="G18" s="41" t="s">
        <v>83</v>
      </c>
      <c r="H18" s="60"/>
      <c r="I18" s="40">
        <v>9.5</v>
      </c>
      <c r="J18" s="55">
        <f t="shared" si="4"/>
        <v>0</v>
      </c>
      <c r="K18" s="55">
        <f t="shared" si="5"/>
        <v>0</v>
      </c>
      <c r="L18" s="56">
        <f t="shared" si="6"/>
        <v>0</v>
      </c>
      <c r="M18" s="61"/>
      <c r="N18" s="62"/>
      <c r="O18" s="63"/>
      <c r="P18" s="63"/>
      <c r="Q18" s="63"/>
      <c r="R18" s="41" t="s">
        <v>84</v>
      </c>
      <c r="S18" s="75">
        <f t="shared" si="3"/>
        <v>200</v>
      </c>
    </row>
    <row r="19" spans="1:19" x14ac:dyDescent="0.25">
      <c r="A19" s="48"/>
      <c r="B19" s="48"/>
      <c r="C19" s="48" t="s">
        <v>502</v>
      </c>
      <c r="D19" s="49" t="s">
        <v>64</v>
      </c>
      <c r="E19" s="49" t="s">
        <v>104</v>
      </c>
      <c r="F19" s="41">
        <v>150</v>
      </c>
      <c r="G19" s="41" t="s">
        <v>83</v>
      </c>
      <c r="H19" s="60"/>
      <c r="I19" s="40">
        <v>9.5</v>
      </c>
      <c r="J19" s="55">
        <f t="shared" si="4"/>
        <v>0</v>
      </c>
      <c r="K19" s="55">
        <f t="shared" si="5"/>
        <v>0</v>
      </c>
      <c r="L19" s="56">
        <f t="shared" si="6"/>
        <v>0</v>
      </c>
      <c r="M19" s="61"/>
      <c r="N19" s="62"/>
      <c r="O19" s="63"/>
      <c r="P19" s="63"/>
      <c r="Q19" s="63"/>
      <c r="R19" s="41" t="s">
        <v>84</v>
      </c>
      <c r="S19" s="75">
        <f t="shared" si="3"/>
        <v>150</v>
      </c>
    </row>
    <row r="20" spans="1:19" x14ac:dyDescent="0.25">
      <c r="A20" s="48"/>
      <c r="B20" s="48"/>
      <c r="C20" s="48" t="s">
        <v>503</v>
      </c>
      <c r="D20" s="49" t="s">
        <v>64</v>
      </c>
      <c r="E20" s="49" t="s">
        <v>104</v>
      </c>
      <c r="F20" s="41">
        <v>30</v>
      </c>
      <c r="G20" s="41" t="s">
        <v>83</v>
      </c>
      <c r="H20" s="60"/>
      <c r="I20" s="40">
        <v>9.5</v>
      </c>
      <c r="J20" s="55">
        <f t="shared" si="4"/>
        <v>0</v>
      </c>
      <c r="K20" s="55">
        <f t="shared" si="5"/>
        <v>0</v>
      </c>
      <c r="L20" s="56">
        <f t="shared" si="6"/>
        <v>0</v>
      </c>
      <c r="M20" s="61"/>
      <c r="N20" s="62"/>
      <c r="O20" s="63"/>
      <c r="P20" s="63"/>
      <c r="Q20" s="63"/>
      <c r="R20" s="41" t="s">
        <v>84</v>
      </c>
      <c r="S20" s="75">
        <f t="shared" si="3"/>
        <v>30</v>
      </c>
    </row>
    <row r="21" spans="1:19" x14ac:dyDescent="0.25">
      <c r="A21" s="48"/>
      <c r="B21" s="48"/>
      <c r="C21" s="48" t="s">
        <v>504</v>
      </c>
      <c r="D21" s="49" t="s">
        <v>64</v>
      </c>
      <c r="E21" s="49" t="s">
        <v>104</v>
      </c>
      <c r="F21" s="41">
        <v>240</v>
      </c>
      <c r="G21" s="41" t="s">
        <v>83</v>
      </c>
      <c r="H21" s="60"/>
      <c r="I21" s="40">
        <v>9.5</v>
      </c>
      <c r="J21" s="55">
        <f t="shared" si="4"/>
        <v>0</v>
      </c>
      <c r="K21" s="55">
        <f t="shared" si="5"/>
        <v>0</v>
      </c>
      <c r="L21" s="56">
        <f t="shared" si="6"/>
        <v>0</v>
      </c>
      <c r="M21" s="61"/>
      <c r="N21" s="62"/>
      <c r="O21" s="63"/>
      <c r="P21" s="63"/>
      <c r="Q21" s="63"/>
      <c r="R21" s="41" t="s">
        <v>84</v>
      </c>
      <c r="S21" s="75">
        <f t="shared" si="3"/>
        <v>240</v>
      </c>
    </row>
    <row r="22" spans="1:19" x14ac:dyDescent="0.25">
      <c r="A22" s="48"/>
      <c r="B22" s="48"/>
      <c r="C22" s="48" t="s">
        <v>505</v>
      </c>
      <c r="D22" s="49" t="s">
        <v>64</v>
      </c>
      <c r="E22" s="49" t="s">
        <v>104</v>
      </c>
      <c r="F22" s="41">
        <v>160</v>
      </c>
      <c r="G22" s="41" t="s">
        <v>83</v>
      </c>
      <c r="H22" s="60"/>
      <c r="I22" s="40">
        <v>9.5</v>
      </c>
      <c r="J22" s="55">
        <f t="shared" si="4"/>
        <v>0</v>
      </c>
      <c r="K22" s="55">
        <f t="shared" si="5"/>
        <v>0</v>
      </c>
      <c r="L22" s="56">
        <f t="shared" si="6"/>
        <v>0</v>
      </c>
      <c r="M22" s="61"/>
      <c r="N22" s="62"/>
      <c r="O22" s="63"/>
      <c r="P22" s="63"/>
      <c r="Q22" s="63"/>
      <c r="R22" s="41" t="s">
        <v>84</v>
      </c>
      <c r="S22" s="75">
        <f t="shared" si="3"/>
        <v>160</v>
      </c>
    </row>
    <row r="23" spans="1:19" x14ac:dyDescent="0.25">
      <c r="A23" s="48"/>
      <c r="B23" s="48"/>
      <c r="C23" s="48" t="s">
        <v>506</v>
      </c>
      <c r="D23" s="49" t="s">
        <v>64</v>
      </c>
      <c r="E23" s="49" t="s">
        <v>104</v>
      </c>
      <c r="F23" s="41">
        <v>30</v>
      </c>
      <c r="G23" s="41" t="s">
        <v>83</v>
      </c>
      <c r="H23" s="60"/>
      <c r="I23" s="40">
        <v>9.5</v>
      </c>
      <c r="J23" s="55">
        <f t="shared" si="4"/>
        <v>0</v>
      </c>
      <c r="K23" s="55">
        <f t="shared" si="5"/>
        <v>0</v>
      </c>
      <c r="L23" s="56">
        <f t="shared" si="6"/>
        <v>0</v>
      </c>
      <c r="M23" s="61"/>
      <c r="N23" s="62"/>
      <c r="O23" s="63"/>
      <c r="P23" s="63"/>
      <c r="Q23" s="63"/>
      <c r="R23" s="41" t="s">
        <v>84</v>
      </c>
      <c r="S23" s="75">
        <f t="shared" si="3"/>
        <v>30</v>
      </c>
    </row>
    <row r="24" spans="1:19" x14ac:dyDescent="0.25">
      <c r="A24" s="48"/>
      <c r="B24" s="48"/>
      <c r="C24" s="48" t="s">
        <v>507</v>
      </c>
      <c r="D24" s="49" t="s">
        <v>64</v>
      </c>
      <c r="E24" s="49" t="s">
        <v>104</v>
      </c>
      <c r="F24" s="41">
        <v>5</v>
      </c>
      <c r="G24" s="41" t="s">
        <v>83</v>
      </c>
      <c r="H24" s="60"/>
      <c r="I24" s="40">
        <v>9.5</v>
      </c>
      <c r="J24" s="55">
        <f t="shared" si="4"/>
        <v>0</v>
      </c>
      <c r="K24" s="55">
        <f t="shared" si="5"/>
        <v>0</v>
      </c>
      <c r="L24" s="56">
        <f t="shared" si="6"/>
        <v>0</v>
      </c>
      <c r="M24" s="61"/>
      <c r="N24" s="62"/>
      <c r="O24" s="63"/>
      <c r="P24" s="63"/>
      <c r="Q24" s="63"/>
      <c r="R24" s="41" t="s">
        <v>84</v>
      </c>
      <c r="S24" s="75">
        <f t="shared" si="3"/>
        <v>5</v>
      </c>
    </row>
    <row r="25" spans="1:19" x14ac:dyDescent="0.25">
      <c r="A25" s="48"/>
      <c r="B25" s="48"/>
      <c r="C25" s="48" t="s">
        <v>508</v>
      </c>
      <c r="D25" s="49" t="s">
        <v>64</v>
      </c>
      <c r="E25" s="49" t="s">
        <v>104</v>
      </c>
      <c r="F25" s="41">
        <v>220</v>
      </c>
      <c r="G25" s="41" t="s">
        <v>83</v>
      </c>
      <c r="H25" s="60"/>
      <c r="I25" s="40">
        <v>9.5</v>
      </c>
      <c r="J25" s="55">
        <f t="shared" si="4"/>
        <v>0</v>
      </c>
      <c r="K25" s="55">
        <f t="shared" si="5"/>
        <v>0</v>
      </c>
      <c r="L25" s="56">
        <f t="shared" si="6"/>
        <v>0</v>
      </c>
      <c r="M25" s="61"/>
      <c r="N25" s="62"/>
      <c r="O25" s="63"/>
      <c r="P25" s="63"/>
      <c r="Q25" s="63"/>
      <c r="R25" s="41" t="s">
        <v>84</v>
      </c>
      <c r="S25" s="75">
        <f t="shared" si="3"/>
        <v>220</v>
      </c>
    </row>
    <row r="26" spans="1:19" x14ac:dyDescent="0.25">
      <c r="A26" s="48"/>
      <c r="B26" s="48"/>
      <c r="C26" s="48" t="s">
        <v>509</v>
      </c>
      <c r="D26" s="49" t="s">
        <v>64</v>
      </c>
      <c r="E26" s="49" t="s">
        <v>104</v>
      </c>
      <c r="F26" s="41">
        <v>110</v>
      </c>
      <c r="G26" s="41" t="s">
        <v>83</v>
      </c>
      <c r="H26" s="60"/>
      <c r="I26" s="40">
        <v>9.5</v>
      </c>
      <c r="J26" s="55">
        <f t="shared" si="4"/>
        <v>0</v>
      </c>
      <c r="K26" s="55">
        <f t="shared" si="5"/>
        <v>0</v>
      </c>
      <c r="L26" s="56">
        <f t="shared" si="6"/>
        <v>0</v>
      </c>
      <c r="M26" s="61"/>
      <c r="N26" s="62"/>
      <c r="O26" s="63"/>
      <c r="P26" s="63"/>
      <c r="Q26" s="63"/>
      <c r="R26" s="41" t="s">
        <v>84</v>
      </c>
      <c r="S26" s="75">
        <f t="shared" si="3"/>
        <v>110</v>
      </c>
    </row>
    <row r="27" spans="1:19" x14ac:dyDescent="0.25">
      <c r="A27" s="48"/>
      <c r="B27" s="48"/>
      <c r="C27" s="48" t="s">
        <v>510</v>
      </c>
      <c r="D27" s="49" t="s">
        <v>64</v>
      </c>
      <c r="E27" s="49" t="s">
        <v>104</v>
      </c>
      <c r="F27" s="41">
        <v>5</v>
      </c>
      <c r="G27" s="41" t="s">
        <v>83</v>
      </c>
      <c r="H27" s="60"/>
      <c r="I27" s="40">
        <v>9.5</v>
      </c>
      <c r="J27" s="55">
        <f t="shared" si="4"/>
        <v>0</v>
      </c>
      <c r="K27" s="55">
        <f t="shared" si="5"/>
        <v>0</v>
      </c>
      <c r="L27" s="56">
        <f t="shared" si="6"/>
        <v>0</v>
      </c>
      <c r="M27" s="61"/>
      <c r="N27" s="62"/>
      <c r="O27" s="63"/>
      <c r="P27" s="63"/>
      <c r="Q27" s="63"/>
      <c r="R27" s="41" t="s">
        <v>84</v>
      </c>
      <c r="S27" s="75">
        <f t="shared" si="3"/>
        <v>5</v>
      </c>
    </row>
    <row r="28" spans="1:19" x14ac:dyDescent="0.25">
      <c r="A28" s="48"/>
      <c r="B28" s="48"/>
      <c r="C28" s="48" t="s">
        <v>723</v>
      </c>
      <c r="D28" s="49" t="s">
        <v>64</v>
      </c>
      <c r="E28" s="49" t="s">
        <v>104</v>
      </c>
      <c r="F28" s="41">
        <v>40</v>
      </c>
      <c r="G28" s="41" t="s">
        <v>83</v>
      </c>
      <c r="H28" s="60"/>
      <c r="I28" s="40">
        <v>9.5</v>
      </c>
      <c r="J28" s="55">
        <f t="shared" si="4"/>
        <v>0</v>
      </c>
      <c r="K28" s="55">
        <f t="shared" si="5"/>
        <v>0</v>
      </c>
      <c r="L28" s="56">
        <f t="shared" si="6"/>
        <v>0</v>
      </c>
      <c r="M28" s="61"/>
      <c r="N28" s="62"/>
      <c r="O28" s="63"/>
      <c r="P28" s="63"/>
      <c r="Q28" s="63"/>
      <c r="R28" s="41"/>
      <c r="S28" s="75">
        <f t="shared" si="3"/>
        <v>40</v>
      </c>
    </row>
    <row r="29" spans="1:19" x14ac:dyDescent="0.25">
      <c r="A29" s="48"/>
      <c r="B29" s="48"/>
      <c r="C29" s="48" t="s">
        <v>511</v>
      </c>
      <c r="D29" s="49" t="s">
        <v>64</v>
      </c>
      <c r="E29" s="49" t="s">
        <v>104</v>
      </c>
      <c r="F29" s="41">
        <v>70</v>
      </c>
      <c r="G29" s="41" t="s">
        <v>83</v>
      </c>
      <c r="H29" s="60"/>
      <c r="I29" s="40">
        <v>9.5</v>
      </c>
      <c r="J29" s="55">
        <f t="shared" si="4"/>
        <v>0</v>
      </c>
      <c r="K29" s="55">
        <f t="shared" si="5"/>
        <v>0</v>
      </c>
      <c r="L29" s="56">
        <f t="shared" si="6"/>
        <v>0</v>
      </c>
      <c r="M29" s="61"/>
      <c r="N29" s="62"/>
      <c r="O29" s="63"/>
      <c r="P29" s="63"/>
      <c r="Q29" s="63"/>
      <c r="R29" s="41" t="s">
        <v>84</v>
      </c>
      <c r="S29" s="75">
        <f t="shared" si="3"/>
        <v>70</v>
      </c>
    </row>
    <row r="30" spans="1:19" x14ac:dyDescent="0.25">
      <c r="A30" s="48"/>
      <c r="B30" s="48"/>
      <c r="C30" s="48" t="s">
        <v>512</v>
      </c>
      <c r="D30" s="49" t="s">
        <v>64</v>
      </c>
      <c r="E30" s="49" t="s">
        <v>104</v>
      </c>
      <c r="F30" s="41">
        <v>50</v>
      </c>
      <c r="G30" s="41" t="s">
        <v>83</v>
      </c>
      <c r="H30" s="60"/>
      <c r="I30" s="40">
        <v>9.5</v>
      </c>
      <c r="J30" s="55">
        <f t="shared" si="4"/>
        <v>0</v>
      </c>
      <c r="K30" s="55">
        <f t="shared" si="5"/>
        <v>0</v>
      </c>
      <c r="L30" s="56">
        <f t="shared" si="6"/>
        <v>0</v>
      </c>
      <c r="M30" s="61"/>
      <c r="N30" s="62"/>
      <c r="O30" s="63"/>
      <c r="P30" s="63"/>
      <c r="Q30" s="63"/>
      <c r="R30" s="41" t="s">
        <v>84</v>
      </c>
      <c r="S30" s="75">
        <f t="shared" si="3"/>
        <v>50</v>
      </c>
    </row>
    <row r="31" spans="1:19" x14ac:dyDescent="0.25">
      <c r="A31" s="48"/>
      <c r="B31" s="48"/>
      <c r="C31" s="48" t="s">
        <v>513</v>
      </c>
      <c r="D31" s="49" t="s">
        <v>64</v>
      </c>
      <c r="E31" s="49" t="s">
        <v>104</v>
      </c>
      <c r="F31" s="41">
        <v>25</v>
      </c>
      <c r="G31" s="41" t="s">
        <v>83</v>
      </c>
      <c r="H31" s="60"/>
      <c r="I31" s="40">
        <v>9.5</v>
      </c>
      <c r="J31" s="55">
        <f t="shared" si="4"/>
        <v>0</v>
      </c>
      <c r="K31" s="55">
        <f t="shared" si="5"/>
        <v>0</v>
      </c>
      <c r="L31" s="56">
        <f t="shared" si="6"/>
        <v>0</v>
      </c>
      <c r="M31" s="61"/>
      <c r="N31" s="62"/>
      <c r="O31" s="63"/>
      <c r="P31" s="63"/>
      <c r="Q31" s="63"/>
      <c r="R31" s="41" t="s">
        <v>84</v>
      </c>
      <c r="S31" s="75">
        <f t="shared" si="3"/>
        <v>25</v>
      </c>
    </row>
    <row r="32" spans="1:19" x14ac:dyDescent="0.25">
      <c r="A32" s="48"/>
      <c r="B32" s="48"/>
      <c r="C32" s="48" t="s">
        <v>724</v>
      </c>
      <c r="D32" s="49" t="s">
        <v>64</v>
      </c>
      <c r="E32" s="49" t="s">
        <v>104</v>
      </c>
      <c r="F32" s="41">
        <v>400</v>
      </c>
      <c r="G32" s="41" t="s">
        <v>83</v>
      </c>
      <c r="H32" s="60"/>
      <c r="I32" s="40">
        <v>9.5</v>
      </c>
      <c r="J32" s="55">
        <f t="shared" si="4"/>
        <v>0</v>
      </c>
      <c r="K32" s="55">
        <f t="shared" si="5"/>
        <v>0</v>
      </c>
      <c r="L32" s="56">
        <f t="shared" si="6"/>
        <v>0</v>
      </c>
      <c r="M32" s="61"/>
      <c r="N32" s="62"/>
      <c r="O32" s="63"/>
      <c r="P32" s="63"/>
      <c r="Q32" s="63"/>
      <c r="R32" s="41"/>
      <c r="S32" s="75">
        <f t="shared" si="3"/>
        <v>400</v>
      </c>
    </row>
    <row r="33" spans="1:19" x14ac:dyDescent="0.25">
      <c r="A33" s="48"/>
      <c r="B33" s="48"/>
      <c r="C33" s="48" t="s">
        <v>514</v>
      </c>
      <c r="D33" s="49" t="s">
        <v>64</v>
      </c>
      <c r="E33" s="49" t="s">
        <v>104</v>
      </c>
      <c r="F33" s="41">
        <v>12000</v>
      </c>
      <c r="G33" s="41" t="s">
        <v>83</v>
      </c>
      <c r="H33" s="60"/>
      <c r="I33" s="40">
        <v>9.5</v>
      </c>
      <c r="J33" s="55">
        <f t="shared" si="4"/>
        <v>0</v>
      </c>
      <c r="K33" s="55">
        <f t="shared" si="5"/>
        <v>0</v>
      </c>
      <c r="L33" s="56">
        <f t="shared" si="6"/>
        <v>0</v>
      </c>
      <c r="M33" s="61"/>
      <c r="N33" s="62"/>
      <c r="O33" s="63"/>
      <c r="P33" s="63"/>
      <c r="Q33" s="63"/>
      <c r="R33" s="41" t="s">
        <v>84</v>
      </c>
      <c r="S33" s="75">
        <f t="shared" si="3"/>
        <v>12000</v>
      </c>
    </row>
    <row r="34" spans="1:19" x14ac:dyDescent="0.25">
      <c r="A34" s="48"/>
      <c r="B34" s="48"/>
      <c r="C34" s="48" t="s">
        <v>895</v>
      </c>
      <c r="D34" s="49" t="s">
        <v>64</v>
      </c>
      <c r="E34" s="49" t="s">
        <v>104</v>
      </c>
      <c r="F34" s="41">
        <v>5000</v>
      </c>
      <c r="G34" s="41" t="s">
        <v>83</v>
      </c>
      <c r="H34" s="60"/>
      <c r="I34" s="40">
        <v>9.5</v>
      </c>
      <c r="J34" s="55">
        <f t="shared" si="4"/>
        <v>0</v>
      </c>
      <c r="K34" s="55">
        <f t="shared" si="5"/>
        <v>0</v>
      </c>
      <c r="L34" s="56">
        <f t="shared" si="6"/>
        <v>0</v>
      </c>
      <c r="M34" s="61"/>
      <c r="N34" s="62"/>
      <c r="O34" s="63"/>
      <c r="P34" s="63"/>
      <c r="Q34" s="63"/>
      <c r="R34" s="41"/>
      <c r="S34" s="75">
        <f t="shared" si="3"/>
        <v>5000</v>
      </c>
    </row>
    <row r="35" spans="1:19" x14ac:dyDescent="0.25">
      <c r="A35" s="48"/>
      <c r="B35" s="48"/>
      <c r="C35" s="48" t="s">
        <v>722</v>
      </c>
      <c r="D35" s="49" t="s">
        <v>64</v>
      </c>
      <c r="E35" s="49" t="s">
        <v>104</v>
      </c>
      <c r="F35" s="41">
        <v>200</v>
      </c>
      <c r="G35" s="41" t="s">
        <v>83</v>
      </c>
      <c r="H35" s="60"/>
      <c r="I35" s="40">
        <v>9.5</v>
      </c>
      <c r="J35" s="55">
        <f t="shared" si="4"/>
        <v>0</v>
      </c>
      <c r="K35" s="55">
        <f t="shared" si="5"/>
        <v>0</v>
      </c>
      <c r="L35" s="56">
        <f t="shared" si="6"/>
        <v>0</v>
      </c>
      <c r="M35" s="61"/>
      <c r="N35" s="62"/>
      <c r="O35" s="63"/>
      <c r="P35" s="63"/>
      <c r="Q35" s="63"/>
      <c r="R35" s="41"/>
      <c r="S35" s="75">
        <f t="shared" si="3"/>
        <v>200</v>
      </c>
    </row>
    <row r="36" spans="1:19" x14ac:dyDescent="0.25">
      <c r="A36" s="48"/>
      <c r="B36" s="48"/>
      <c r="C36" s="48" t="s">
        <v>515</v>
      </c>
      <c r="D36" s="49" t="s">
        <v>64</v>
      </c>
      <c r="E36" s="49" t="s">
        <v>104</v>
      </c>
      <c r="F36" s="41">
        <v>900</v>
      </c>
      <c r="G36" s="41" t="s">
        <v>83</v>
      </c>
      <c r="H36" s="60"/>
      <c r="I36" s="40">
        <v>9.5</v>
      </c>
      <c r="J36" s="55">
        <f t="shared" si="4"/>
        <v>0</v>
      </c>
      <c r="K36" s="55">
        <f t="shared" si="5"/>
        <v>0</v>
      </c>
      <c r="L36" s="56">
        <f t="shared" si="6"/>
        <v>0</v>
      </c>
      <c r="M36" s="61"/>
      <c r="N36" s="62"/>
      <c r="O36" s="63"/>
      <c r="P36" s="63"/>
      <c r="Q36" s="63"/>
      <c r="R36" s="41" t="s">
        <v>84</v>
      </c>
      <c r="S36" s="75">
        <f t="shared" si="3"/>
        <v>900</v>
      </c>
    </row>
    <row r="37" spans="1:19" x14ac:dyDescent="0.25">
      <c r="A37" s="48"/>
      <c r="B37" s="48"/>
      <c r="C37" s="48" t="s">
        <v>894</v>
      </c>
      <c r="D37" s="49" t="s">
        <v>64</v>
      </c>
      <c r="E37" s="49" t="s">
        <v>214</v>
      </c>
      <c r="F37" s="41">
        <v>400</v>
      </c>
      <c r="G37" s="41" t="s">
        <v>83</v>
      </c>
      <c r="H37" s="60"/>
      <c r="I37" s="40">
        <v>9.5</v>
      </c>
      <c r="J37" s="55">
        <f t="shared" si="4"/>
        <v>0</v>
      </c>
      <c r="K37" s="55">
        <f t="shared" si="5"/>
        <v>0</v>
      </c>
      <c r="L37" s="56">
        <f t="shared" si="6"/>
        <v>0</v>
      </c>
      <c r="M37" s="61"/>
      <c r="N37" s="62"/>
      <c r="O37" s="63"/>
      <c r="P37" s="63"/>
      <c r="Q37" s="63"/>
      <c r="R37" s="41"/>
      <c r="S37" s="75">
        <f t="shared" si="3"/>
        <v>400</v>
      </c>
    </row>
    <row r="38" spans="1:19" x14ac:dyDescent="0.25">
      <c r="A38" s="48"/>
      <c r="B38" s="48"/>
      <c r="C38" s="48" t="s">
        <v>516</v>
      </c>
      <c r="D38" s="49" t="s">
        <v>64</v>
      </c>
      <c r="E38" s="49" t="s">
        <v>104</v>
      </c>
      <c r="F38" s="41">
        <v>50</v>
      </c>
      <c r="G38" s="41" t="s">
        <v>83</v>
      </c>
      <c r="H38" s="60"/>
      <c r="I38" s="40">
        <v>9.5</v>
      </c>
      <c r="J38" s="55">
        <f t="shared" si="4"/>
        <v>0</v>
      </c>
      <c r="K38" s="55">
        <f t="shared" si="5"/>
        <v>0</v>
      </c>
      <c r="L38" s="56">
        <f t="shared" si="6"/>
        <v>0</v>
      </c>
      <c r="M38" s="61"/>
      <c r="N38" s="62"/>
      <c r="O38" s="63"/>
      <c r="P38" s="63"/>
      <c r="Q38" s="63"/>
      <c r="R38" s="41" t="s">
        <v>84</v>
      </c>
      <c r="S38" s="75">
        <f t="shared" si="3"/>
        <v>50</v>
      </c>
    </row>
    <row r="39" spans="1:19" x14ac:dyDescent="0.25">
      <c r="A39" s="48"/>
      <c r="B39" s="48"/>
      <c r="C39" s="48" t="s">
        <v>517</v>
      </c>
      <c r="D39" s="49" t="s">
        <v>64</v>
      </c>
      <c r="E39" s="49" t="s">
        <v>104</v>
      </c>
      <c r="F39" s="41">
        <v>60</v>
      </c>
      <c r="G39" s="41" t="s">
        <v>83</v>
      </c>
      <c r="H39" s="60"/>
      <c r="I39" s="40">
        <v>9.5</v>
      </c>
      <c r="J39" s="55">
        <f t="shared" si="4"/>
        <v>0</v>
      </c>
      <c r="K39" s="55">
        <f t="shared" si="5"/>
        <v>0</v>
      </c>
      <c r="L39" s="56">
        <f t="shared" si="6"/>
        <v>0</v>
      </c>
      <c r="M39" s="61"/>
      <c r="N39" s="62"/>
      <c r="O39" s="63"/>
      <c r="P39" s="63"/>
      <c r="Q39" s="63"/>
      <c r="R39" s="41" t="s">
        <v>84</v>
      </c>
      <c r="S39" s="75">
        <f t="shared" si="3"/>
        <v>60</v>
      </c>
    </row>
    <row r="40" spans="1:19" x14ac:dyDescent="0.25">
      <c r="A40" s="48"/>
      <c r="B40" s="48"/>
      <c r="C40" s="48" t="s">
        <v>518</v>
      </c>
      <c r="D40" s="49" t="s">
        <v>64</v>
      </c>
      <c r="E40" s="49" t="s">
        <v>104</v>
      </c>
      <c r="F40" s="41">
        <v>1400</v>
      </c>
      <c r="G40" s="41" t="s">
        <v>83</v>
      </c>
      <c r="H40" s="60"/>
      <c r="I40" s="40">
        <v>9.5</v>
      </c>
      <c r="J40" s="55">
        <f t="shared" si="4"/>
        <v>0</v>
      </c>
      <c r="K40" s="55">
        <f t="shared" si="5"/>
        <v>0</v>
      </c>
      <c r="L40" s="56">
        <f t="shared" si="6"/>
        <v>0</v>
      </c>
      <c r="M40" s="61"/>
      <c r="N40" s="62"/>
      <c r="O40" s="63"/>
      <c r="P40" s="63"/>
      <c r="Q40" s="63"/>
      <c r="R40" s="41" t="s">
        <v>84</v>
      </c>
      <c r="S40" s="75">
        <f t="shared" si="3"/>
        <v>1400</v>
      </c>
    </row>
    <row r="41" spans="1:19" x14ac:dyDescent="0.25">
      <c r="A41" s="48"/>
      <c r="B41" s="48"/>
      <c r="C41" s="48" t="s">
        <v>519</v>
      </c>
      <c r="D41" s="49" t="s">
        <v>64</v>
      </c>
      <c r="E41" s="49" t="s">
        <v>104</v>
      </c>
      <c r="F41" s="41">
        <v>20</v>
      </c>
      <c r="G41" s="41" t="s">
        <v>83</v>
      </c>
      <c r="H41" s="60"/>
      <c r="I41" s="40">
        <v>9.5</v>
      </c>
      <c r="J41" s="55">
        <f t="shared" si="4"/>
        <v>0</v>
      </c>
      <c r="K41" s="55">
        <f t="shared" si="5"/>
        <v>0</v>
      </c>
      <c r="L41" s="56">
        <f t="shared" si="6"/>
        <v>0</v>
      </c>
      <c r="M41" s="61"/>
      <c r="N41" s="62"/>
      <c r="O41" s="63"/>
      <c r="P41" s="63"/>
      <c r="Q41" s="63"/>
      <c r="R41" s="41" t="s">
        <v>84</v>
      </c>
      <c r="S41" s="75">
        <f t="shared" si="3"/>
        <v>20</v>
      </c>
    </row>
    <row r="42" spans="1:19" x14ac:dyDescent="0.25">
      <c r="A42" s="48"/>
      <c r="B42" s="48"/>
      <c r="C42" s="48" t="s">
        <v>725</v>
      </c>
      <c r="D42" s="49" t="s">
        <v>64</v>
      </c>
      <c r="E42" s="49" t="s">
        <v>104</v>
      </c>
      <c r="F42" s="41">
        <v>6</v>
      </c>
      <c r="G42" s="41" t="s">
        <v>83</v>
      </c>
      <c r="H42" s="60"/>
      <c r="I42" s="40">
        <v>9.5</v>
      </c>
      <c r="J42" s="55">
        <f t="shared" si="4"/>
        <v>0</v>
      </c>
      <c r="K42" s="55">
        <f t="shared" si="5"/>
        <v>0</v>
      </c>
      <c r="L42" s="56">
        <f t="shared" si="6"/>
        <v>0</v>
      </c>
      <c r="M42" s="61"/>
      <c r="N42" s="62"/>
      <c r="O42" s="63"/>
      <c r="P42" s="63"/>
      <c r="Q42" s="63"/>
      <c r="R42" s="41"/>
      <c r="S42" s="75">
        <f t="shared" si="3"/>
        <v>6</v>
      </c>
    </row>
    <row r="43" spans="1:19" x14ac:dyDescent="0.25">
      <c r="A43" s="48"/>
      <c r="B43" s="48"/>
      <c r="C43" s="48" t="s">
        <v>520</v>
      </c>
      <c r="D43" s="49" t="s">
        <v>64</v>
      </c>
      <c r="E43" s="49" t="s">
        <v>104</v>
      </c>
      <c r="F43" s="41">
        <v>5</v>
      </c>
      <c r="G43" s="41" t="s">
        <v>83</v>
      </c>
      <c r="H43" s="60"/>
      <c r="I43" s="40">
        <v>9.5</v>
      </c>
      <c r="J43" s="55">
        <f t="shared" si="4"/>
        <v>0</v>
      </c>
      <c r="K43" s="55">
        <f t="shared" si="5"/>
        <v>0</v>
      </c>
      <c r="L43" s="56">
        <f t="shared" si="6"/>
        <v>0</v>
      </c>
      <c r="M43" s="61"/>
      <c r="N43" s="62"/>
      <c r="O43" s="63"/>
      <c r="P43" s="63"/>
      <c r="Q43" s="63"/>
      <c r="R43" s="41" t="s">
        <v>84</v>
      </c>
      <c r="S43" s="75">
        <f t="shared" si="3"/>
        <v>5</v>
      </c>
    </row>
    <row r="44" spans="1:19" x14ac:dyDescent="0.25">
      <c r="A44" s="48"/>
      <c r="B44" s="48"/>
      <c r="C44" s="48" t="s">
        <v>521</v>
      </c>
      <c r="D44" s="49" t="s">
        <v>64</v>
      </c>
      <c r="E44" s="49" t="s">
        <v>104</v>
      </c>
      <c r="F44" s="41">
        <v>4</v>
      </c>
      <c r="G44" s="41" t="s">
        <v>83</v>
      </c>
      <c r="H44" s="60"/>
      <c r="I44" s="40">
        <v>9.5</v>
      </c>
      <c r="J44" s="55">
        <f t="shared" si="4"/>
        <v>0</v>
      </c>
      <c r="K44" s="55">
        <f t="shared" si="5"/>
        <v>0</v>
      </c>
      <c r="L44" s="56">
        <f t="shared" si="6"/>
        <v>0</v>
      </c>
      <c r="M44" s="61"/>
      <c r="N44" s="62"/>
      <c r="O44" s="63"/>
      <c r="P44" s="63"/>
      <c r="Q44" s="63"/>
      <c r="R44" s="41" t="s">
        <v>84</v>
      </c>
      <c r="S44" s="75">
        <f t="shared" si="3"/>
        <v>4</v>
      </c>
    </row>
    <row r="45" spans="1:19" x14ac:dyDescent="0.25">
      <c r="A45" s="48"/>
      <c r="B45" s="48"/>
      <c r="C45" s="48" t="s">
        <v>728</v>
      </c>
      <c r="D45" s="49" t="s">
        <v>729</v>
      </c>
      <c r="E45" s="49" t="s">
        <v>104</v>
      </c>
      <c r="F45" s="41">
        <v>25</v>
      </c>
      <c r="G45" s="41" t="s">
        <v>83</v>
      </c>
      <c r="H45" s="60"/>
      <c r="I45" s="40">
        <v>9.5</v>
      </c>
      <c r="J45" s="55">
        <f t="shared" si="4"/>
        <v>0</v>
      </c>
      <c r="K45" s="55">
        <f t="shared" si="5"/>
        <v>0</v>
      </c>
      <c r="L45" s="56">
        <f t="shared" si="6"/>
        <v>0</v>
      </c>
      <c r="M45" s="61"/>
      <c r="N45" s="62"/>
      <c r="O45" s="63"/>
      <c r="P45" s="63"/>
      <c r="Q45" s="63"/>
      <c r="R45" s="41"/>
      <c r="S45" s="75">
        <f t="shared" si="3"/>
        <v>25</v>
      </c>
    </row>
    <row r="46" spans="1:19" x14ac:dyDescent="0.25">
      <c r="A46" s="48"/>
      <c r="B46" s="48"/>
      <c r="C46" s="48" t="s">
        <v>522</v>
      </c>
      <c r="D46" s="49" t="s">
        <v>64</v>
      </c>
      <c r="E46" s="49" t="s">
        <v>104</v>
      </c>
      <c r="F46" s="41">
        <v>20</v>
      </c>
      <c r="G46" s="41" t="s">
        <v>83</v>
      </c>
      <c r="H46" s="60"/>
      <c r="I46" s="40">
        <v>9.5</v>
      </c>
      <c r="J46" s="55">
        <f t="shared" si="4"/>
        <v>0</v>
      </c>
      <c r="K46" s="55">
        <f t="shared" si="5"/>
        <v>0</v>
      </c>
      <c r="L46" s="56">
        <f t="shared" si="6"/>
        <v>0</v>
      </c>
      <c r="M46" s="61"/>
      <c r="N46" s="62"/>
      <c r="O46" s="63"/>
      <c r="P46" s="63"/>
      <c r="Q46" s="63"/>
      <c r="R46" s="41" t="s">
        <v>84</v>
      </c>
      <c r="S46" s="75">
        <f t="shared" si="3"/>
        <v>20</v>
      </c>
    </row>
    <row r="47" spans="1:19" x14ac:dyDescent="0.25">
      <c r="A47" s="48"/>
      <c r="B47" s="48"/>
      <c r="C47" s="48" t="s">
        <v>523</v>
      </c>
      <c r="D47" s="49" t="s">
        <v>64</v>
      </c>
      <c r="E47" s="49" t="s">
        <v>104</v>
      </c>
      <c r="F47" s="41">
        <v>20</v>
      </c>
      <c r="G47" s="41" t="s">
        <v>83</v>
      </c>
      <c r="H47" s="60"/>
      <c r="I47" s="40">
        <v>9.5</v>
      </c>
      <c r="J47" s="55">
        <f t="shared" si="4"/>
        <v>0</v>
      </c>
      <c r="K47" s="55">
        <f t="shared" si="5"/>
        <v>0</v>
      </c>
      <c r="L47" s="56">
        <f t="shared" si="6"/>
        <v>0</v>
      </c>
      <c r="M47" s="61"/>
      <c r="N47" s="62"/>
      <c r="O47" s="63"/>
      <c r="P47" s="63"/>
      <c r="Q47" s="63"/>
      <c r="R47" s="41" t="s">
        <v>84</v>
      </c>
      <c r="S47" s="75">
        <f t="shared" si="3"/>
        <v>20</v>
      </c>
    </row>
    <row r="48" spans="1:19" x14ac:dyDescent="0.25">
      <c r="A48" s="48"/>
      <c r="B48" s="48"/>
      <c r="C48" s="48" t="s">
        <v>524</v>
      </c>
      <c r="D48" s="49" t="s">
        <v>64</v>
      </c>
      <c r="E48" s="49" t="s">
        <v>104</v>
      </c>
      <c r="F48" s="41">
        <v>10</v>
      </c>
      <c r="G48" s="41" t="s">
        <v>83</v>
      </c>
      <c r="H48" s="60"/>
      <c r="I48" s="40">
        <v>9.5</v>
      </c>
      <c r="J48" s="55">
        <f t="shared" si="0"/>
        <v>0</v>
      </c>
      <c r="K48" s="55">
        <f t="shared" si="1"/>
        <v>0</v>
      </c>
      <c r="L48" s="56">
        <f t="shared" si="2"/>
        <v>0</v>
      </c>
      <c r="M48" s="61"/>
      <c r="N48" s="62"/>
      <c r="O48" s="63"/>
      <c r="P48" s="63"/>
      <c r="Q48" s="63"/>
      <c r="R48" s="41" t="s">
        <v>84</v>
      </c>
      <c r="S48" s="75">
        <f t="shared" si="3"/>
        <v>10</v>
      </c>
    </row>
    <row r="49" spans="8:19" x14ac:dyDescent="0.25">
      <c r="H49" s="65">
        <f>SUM(H3:H48)</f>
        <v>0</v>
      </c>
      <c r="J49" s="65">
        <f>SUM(J3:J48)</f>
        <v>0</v>
      </c>
      <c r="K49" s="65">
        <f>SUM(K3:K48)</f>
        <v>0</v>
      </c>
      <c r="L49" s="65">
        <f>SUM(L3:L48)</f>
        <v>0</v>
      </c>
      <c r="S49" s="76">
        <f>SUM(S3:S48)</f>
        <v>29915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"/>
  <sheetViews>
    <sheetView zoomScaleNormal="100" workbookViewId="0">
      <selection activeCell="L9" sqref="L9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525</v>
      </c>
      <c r="B3" s="48" t="s">
        <v>525</v>
      </c>
      <c r="C3" s="48" t="s">
        <v>716</v>
      </c>
      <c r="D3" s="49" t="s">
        <v>64</v>
      </c>
      <c r="E3" s="49" t="s">
        <v>104</v>
      </c>
      <c r="F3" s="41">
        <v>550</v>
      </c>
      <c r="G3" s="41" t="s">
        <v>83</v>
      </c>
      <c r="H3" s="60"/>
      <c r="I3" s="40">
        <v>9.5</v>
      </c>
      <c r="J3" s="55">
        <f>H3*I3/100</f>
        <v>0</v>
      </c>
      <c r="K3" s="55">
        <f>H3+J3</f>
        <v>0</v>
      </c>
      <c r="L3" s="56">
        <f>K3*F3</f>
        <v>0</v>
      </c>
      <c r="M3" s="61"/>
      <c r="N3" s="62"/>
      <c r="O3" s="63"/>
      <c r="P3" s="63"/>
      <c r="Q3" s="63"/>
      <c r="R3" s="41" t="s">
        <v>84</v>
      </c>
      <c r="S3" s="75">
        <f>F3</f>
        <v>550</v>
      </c>
    </row>
    <row r="4" spans="1:19" x14ac:dyDescent="0.25">
      <c r="A4" s="48"/>
      <c r="B4" s="48"/>
      <c r="C4" s="48" t="s">
        <v>717</v>
      </c>
      <c r="D4" s="49" t="s">
        <v>64</v>
      </c>
      <c r="E4" s="49" t="s">
        <v>628</v>
      </c>
      <c r="F4" s="41">
        <v>130</v>
      </c>
      <c r="G4" s="41" t="s">
        <v>83</v>
      </c>
      <c r="H4" s="60"/>
      <c r="I4" s="40">
        <v>9.5</v>
      </c>
      <c r="J4" s="55">
        <f t="shared" ref="J4:J5" si="0">H4*I4/100</f>
        <v>0</v>
      </c>
      <c r="K4" s="55">
        <f t="shared" ref="K4:K5" si="1">H4+J4</f>
        <v>0</v>
      </c>
      <c r="L4" s="56">
        <f t="shared" ref="L4:L5" si="2">K4*F4</f>
        <v>0</v>
      </c>
      <c r="M4" s="61"/>
      <c r="N4" s="62"/>
      <c r="O4" s="63"/>
      <c r="P4" s="63"/>
      <c r="Q4" s="63"/>
      <c r="R4" s="41"/>
      <c r="S4" s="75">
        <f t="shared" ref="S4:S5" si="3">F4</f>
        <v>130</v>
      </c>
    </row>
    <row r="5" spans="1:19" x14ac:dyDescent="0.25">
      <c r="A5" s="48"/>
      <c r="B5" s="48"/>
      <c r="C5" s="48" t="s">
        <v>290</v>
      </c>
      <c r="D5" s="49" t="s">
        <v>64</v>
      </c>
      <c r="E5" s="49" t="s">
        <v>104</v>
      </c>
      <c r="F5" s="41">
        <v>10</v>
      </c>
      <c r="G5" s="41" t="s">
        <v>83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10</v>
      </c>
    </row>
    <row r="6" spans="1:19" x14ac:dyDescent="0.25">
      <c r="H6" s="65">
        <f>SUM(H3:H5)</f>
        <v>0</v>
      </c>
      <c r="J6" s="65">
        <f>SUM(J3:J5)</f>
        <v>0</v>
      </c>
      <c r="K6" s="65">
        <f>SUM(K3:K5)</f>
        <v>0</v>
      </c>
      <c r="L6" s="65">
        <f>SUM(L3:L5)</f>
        <v>0</v>
      </c>
      <c r="S6" s="76">
        <f>SUM(S3:S5)</f>
        <v>690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zoomScaleNormal="100" workbookViewId="0">
      <selection activeCell="C14" sqref="C14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534</v>
      </c>
      <c r="B3" s="48" t="s">
        <v>1000</v>
      </c>
      <c r="C3" s="48" t="s">
        <v>719</v>
      </c>
      <c r="D3" s="49" t="s">
        <v>89</v>
      </c>
      <c r="E3" s="49" t="s">
        <v>718</v>
      </c>
      <c r="F3" s="41">
        <v>100</v>
      </c>
      <c r="G3" s="41" t="s">
        <v>89</v>
      </c>
      <c r="H3" s="60"/>
      <c r="I3" s="40">
        <v>9.5</v>
      </c>
      <c r="J3" s="55">
        <f t="shared" ref="J3:J5" si="0">H3*I3/100</f>
        <v>0</v>
      </c>
      <c r="K3" s="55">
        <f t="shared" ref="K3:K5" si="1">H3+J3</f>
        <v>0</v>
      </c>
      <c r="L3" s="56">
        <f t="shared" ref="L3:L5" si="2">K3*F3</f>
        <v>0</v>
      </c>
      <c r="M3" s="61"/>
      <c r="N3" s="62"/>
      <c r="O3" s="63"/>
      <c r="P3" s="63"/>
      <c r="Q3" s="63"/>
      <c r="R3" s="41"/>
      <c r="S3" s="75">
        <f>F3</f>
        <v>100</v>
      </c>
    </row>
    <row r="4" spans="1:19" x14ac:dyDescent="0.25">
      <c r="A4" s="48"/>
      <c r="B4" s="48" t="s">
        <v>1001</v>
      </c>
      <c r="C4" s="48" t="s">
        <v>994</v>
      </c>
      <c r="D4" s="48" t="s">
        <v>87</v>
      </c>
      <c r="E4" s="48" t="s">
        <v>997</v>
      </c>
      <c r="F4" s="48" t="s">
        <v>998</v>
      </c>
      <c r="G4" s="48" t="s">
        <v>89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/>
      <c r="S4" s="75" t="str">
        <f t="shared" ref="S4:S6" si="3">F4</f>
        <v>160</v>
      </c>
    </row>
    <row r="5" spans="1:19" x14ac:dyDescent="0.25">
      <c r="A5" s="78"/>
      <c r="B5" s="78"/>
      <c r="C5" s="78" t="s">
        <v>995</v>
      </c>
      <c r="D5" s="78" t="s">
        <v>87</v>
      </c>
      <c r="E5" s="48" t="s">
        <v>997</v>
      </c>
      <c r="F5" s="78" t="s">
        <v>999</v>
      </c>
      <c r="G5" s="78" t="s">
        <v>89</v>
      </c>
      <c r="H5" s="79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/>
      <c r="S5" s="75" t="str">
        <f t="shared" si="3"/>
        <v>60</v>
      </c>
    </row>
    <row r="6" spans="1:19" x14ac:dyDescent="0.25">
      <c r="A6" s="80"/>
      <c r="B6" s="81"/>
      <c r="C6" s="81" t="s">
        <v>996</v>
      </c>
      <c r="D6" s="81" t="s">
        <v>87</v>
      </c>
      <c r="E6" s="48" t="s">
        <v>997</v>
      </c>
      <c r="F6" s="82">
        <v>60</v>
      </c>
      <c r="G6" s="81" t="s">
        <v>89</v>
      </c>
      <c r="H6" s="81"/>
      <c r="I6" s="40">
        <v>9.5</v>
      </c>
      <c r="J6" s="55">
        <f t="shared" ref="J6" si="4">H6*I6/100</f>
        <v>0</v>
      </c>
      <c r="K6" s="55">
        <f t="shared" ref="K6" si="5">H6+J6</f>
        <v>0</v>
      </c>
      <c r="L6" s="56">
        <f t="shared" ref="L6" si="6">K6*F6</f>
        <v>0</v>
      </c>
      <c r="M6" s="83"/>
      <c r="N6" s="83"/>
      <c r="O6" s="83"/>
      <c r="P6" s="83"/>
      <c r="Q6" s="83"/>
      <c r="R6" s="84"/>
      <c r="S6" s="75">
        <f t="shared" si="3"/>
        <v>60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06"/>
  <sheetViews>
    <sheetView tabSelected="1" topLeftCell="A52" zoomScaleNormal="100" workbookViewId="0">
      <selection activeCell="F74" sqref="F74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535</v>
      </c>
      <c r="B3" s="48" t="s">
        <v>535</v>
      </c>
      <c r="C3" s="48" t="s">
        <v>900</v>
      </c>
      <c r="D3" s="49" t="s">
        <v>64</v>
      </c>
      <c r="E3" s="49" t="s">
        <v>536</v>
      </c>
      <c r="F3" s="41">
        <v>5</v>
      </c>
      <c r="G3" s="41" t="s">
        <v>83</v>
      </c>
      <c r="H3" s="60"/>
      <c r="I3" s="40">
        <v>9.5</v>
      </c>
      <c r="J3" s="55">
        <f t="shared" ref="J3:J7" si="0">H3*I3/100</f>
        <v>0</v>
      </c>
      <c r="K3" s="55">
        <f t="shared" ref="K3:K7" si="1">H3+J3</f>
        <v>0</v>
      </c>
      <c r="L3" s="56">
        <f t="shared" ref="L3:L7" si="2">K3*F3</f>
        <v>0</v>
      </c>
      <c r="M3" s="61"/>
      <c r="N3" s="62"/>
      <c r="O3" s="63"/>
      <c r="P3" s="63"/>
      <c r="Q3" s="63"/>
      <c r="R3" s="41" t="s">
        <v>84</v>
      </c>
      <c r="S3" s="75">
        <f t="shared" ref="S3:S9" si="3">F3*R3</f>
        <v>5</v>
      </c>
    </row>
    <row r="4" spans="1:19" x14ac:dyDescent="0.25">
      <c r="A4" s="48"/>
      <c r="B4" s="48"/>
      <c r="C4" s="48" t="s">
        <v>901</v>
      </c>
      <c r="D4" s="49" t="s">
        <v>64</v>
      </c>
      <c r="E4" s="49" t="s">
        <v>104</v>
      </c>
      <c r="F4" s="41">
        <v>20</v>
      </c>
      <c r="G4" s="41" t="s">
        <v>83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61"/>
      <c r="N4" s="62"/>
      <c r="O4" s="63"/>
      <c r="P4" s="63"/>
      <c r="Q4" s="63"/>
      <c r="R4" s="41" t="s">
        <v>84</v>
      </c>
      <c r="S4" s="75">
        <f t="shared" si="3"/>
        <v>20</v>
      </c>
    </row>
    <row r="5" spans="1:19" x14ac:dyDescent="0.25">
      <c r="A5" s="48"/>
      <c r="B5" s="48"/>
      <c r="C5" s="48" t="s">
        <v>902</v>
      </c>
      <c r="D5" s="49" t="s">
        <v>64</v>
      </c>
      <c r="E5" s="49" t="s">
        <v>104</v>
      </c>
      <c r="F5" s="41">
        <v>5</v>
      </c>
      <c r="G5" s="41" t="s">
        <v>83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61"/>
      <c r="N5" s="62"/>
      <c r="O5" s="63"/>
      <c r="P5" s="63"/>
      <c r="Q5" s="63"/>
      <c r="R5" s="41" t="s">
        <v>84</v>
      </c>
      <c r="S5" s="75">
        <f t="shared" si="3"/>
        <v>5</v>
      </c>
    </row>
    <row r="6" spans="1:19" x14ac:dyDescent="0.25">
      <c r="A6" s="48"/>
      <c r="B6" s="48"/>
      <c r="C6" s="48" t="s">
        <v>903</v>
      </c>
      <c r="D6" s="49" t="s">
        <v>64</v>
      </c>
      <c r="E6" s="49" t="s">
        <v>537</v>
      </c>
      <c r="F6" s="41">
        <v>5</v>
      </c>
      <c r="G6" s="41" t="s">
        <v>83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5</v>
      </c>
    </row>
    <row r="7" spans="1:19" x14ac:dyDescent="0.25">
      <c r="A7" s="48"/>
      <c r="B7" s="48"/>
      <c r="C7" s="48" t="s">
        <v>904</v>
      </c>
      <c r="D7" s="49" t="s">
        <v>64</v>
      </c>
      <c r="E7" s="49" t="s">
        <v>104</v>
      </c>
      <c r="F7" s="41">
        <v>25</v>
      </c>
      <c r="G7" s="41" t="s">
        <v>83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61"/>
      <c r="N7" s="62"/>
      <c r="O7" s="63"/>
      <c r="P7" s="63"/>
      <c r="Q7" s="63"/>
      <c r="R7" s="41" t="s">
        <v>84</v>
      </c>
      <c r="S7" s="75">
        <f t="shared" si="3"/>
        <v>25</v>
      </c>
    </row>
    <row r="8" spans="1:19" x14ac:dyDescent="0.25">
      <c r="A8" s="48"/>
      <c r="B8" s="48"/>
      <c r="C8" s="48" t="s">
        <v>898</v>
      </c>
      <c r="D8" s="49" t="s">
        <v>64</v>
      </c>
      <c r="E8" s="49" t="s">
        <v>104</v>
      </c>
      <c r="F8" s="41">
        <v>25</v>
      </c>
      <c r="G8" s="41" t="s">
        <v>83</v>
      </c>
      <c r="H8" s="60"/>
      <c r="I8" s="40">
        <v>9.5</v>
      </c>
      <c r="J8" s="55">
        <f t="shared" ref="J8:J68" si="4">H8*I8/100</f>
        <v>0</v>
      </c>
      <c r="K8" s="55">
        <f t="shared" ref="K8:K68" si="5">H8+J8</f>
        <v>0</v>
      </c>
      <c r="L8" s="56">
        <f t="shared" ref="L8:L68" si="6">K8*F8</f>
        <v>0</v>
      </c>
      <c r="M8" s="61"/>
      <c r="N8" s="62"/>
      <c r="O8" s="63"/>
      <c r="P8" s="63"/>
      <c r="Q8" s="63"/>
      <c r="R8" s="41" t="s">
        <v>84</v>
      </c>
      <c r="S8" s="75">
        <f t="shared" si="3"/>
        <v>25</v>
      </c>
    </row>
    <row r="9" spans="1:19" x14ac:dyDescent="0.25">
      <c r="A9" s="48"/>
      <c r="B9" s="48"/>
      <c r="C9" s="48" t="s">
        <v>899</v>
      </c>
      <c r="D9" s="49" t="s">
        <v>64</v>
      </c>
      <c r="E9" s="49" t="s">
        <v>104</v>
      </c>
      <c r="F9" s="41">
        <v>200</v>
      </c>
      <c r="G9" s="41" t="s">
        <v>83</v>
      </c>
      <c r="H9" s="60"/>
      <c r="I9" s="40">
        <v>9.5</v>
      </c>
      <c r="J9" s="55">
        <f t="shared" si="4"/>
        <v>0</v>
      </c>
      <c r="K9" s="55">
        <f t="shared" si="5"/>
        <v>0</v>
      </c>
      <c r="L9" s="56">
        <f t="shared" si="6"/>
        <v>0</v>
      </c>
      <c r="M9" s="61"/>
      <c r="N9" s="62"/>
      <c r="O9" s="63"/>
      <c r="P9" s="63"/>
      <c r="Q9" s="63"/>
      <c r="R9" s="41" t="s">
        <v>84</v>
      </c>
      <c r="S9" s="75">
        <f t="shared" si="3"/>
        <v>200</v>
      </c>
    </row>
    <row r="10" spans="1:19" x14ac:dyDescent="0.25">
      <c r="A10" s="48"/>
      <c r="B10" s="48"/>
      <c r="C10" s="48" t="s">
        <v>777</v>
      </c>
      <c r="D10" s="49" t="s">
        <v>64</v>
      </c>
      <c r="E10" s="49" t="s">
        <v>104</v>
      </c>
      <c r="F10" s="41">
        <v>200</v>
      </c>
      <c r="G10" s="41" t="s">
        <v>83</v>
      </c>
      <c r="H10" s="60"/>
      <c r="I10" s="40">
        <v>9.5</v>
      </c>
      <c r="J10" s="55">
        <f t="shared" si="4"/>
        <v>0</v>
      </c>
      <c r="K10" s="55">
        <f t="shared" si="5"/>
        <v>0</v>
      </c>
      <c r="L10" s="56">
        <f t="shared" si="6"/>
        <v>0</v>
      </c>
      <c r="M10" s="61"/>
      <c r="N10" s="62"/>
      <c r="O10" s="63"/>
      <c r="P10" s="63"/>
      <c r="Q10" s="63"/>
      <c r="R10" s="41" t="s">
        <v>84</v>
      </c>
      <c r="S10" s="75">
        <f t="shared" ref="S10:S24" si="7">F10*R10</f>
        <v>200</v>
      </c>
    </row>
    <row r="11" spans="1:19" x14ac:dyDescent="0.25">
      <c r="A11" s="48"/>
      <c r="B11" s="48"/>
      <c r="C11" s="48" t="s">
        <v>905</v>
      </c>
      <c r="D11" s="49" t="s">
        <v>64</v>
      </c>
      <c r="E11" s="49" t="s">
        <v>104</v>
      </c>
      <c r="F11" s="41">
        <v>100</v>
      </c>
      <c r="G11" s="41" t="s">
        <v>83</v>
      </c>
      <c r="H11" s="60"/>
      <c r="I11" s="40">
        <v>9.5</v>
      </c>
      <c r="J11" s="55">
        <f t="shared" si="4"/>
        <v>0</v>
      </c>
      <c r="K11" s="55">
        <f t="shared" si="5"/>
        <v>0</v>
      </c>
      <c r="L11" s="56">
        <f t="shared" si="6"/>
        <v>0</v>
      </c>
      <c r="M11" s="61"/>
      <c r="N11" s="62"/>
      <c r="O11" s="63"/>
      <c r="P11" s="63"/>
      <c r="Q11" s="63"/>
      <c r="R11" s="41" t="s">
        <v>84</v>
      </c>
      <c r="S11" s="75">
        <f t="shared" si="7"/>
        <v>100</v>
      </c>
    </row>
    <row r="12" spans="1:19" x14ac:dyDescent="0.25">
      <c r="A12" s="48"/>
      <c r="B12" s="48"/>
      <c r="C12" s="48" t="s">
        <v>538</v>
      </c>
      <c r="D12" s="49" t="s">
        <v>64</v>
      </c>
      <c r="E12" s="49" t="s">
        <v>104</v>
      </c>
      <c r="F12" s="41">
        <v>15</v>
      </c>
      <c r="G12" s="41" t="s">
        <v>83</v>
      </c>
      <c r="H12" s="60"/>
      <c r="I12" s="40">
        <v>9.5</v>
      </c>
      <c r="J12" s="55">
        <f t="shared" si="4"/>
        <v>0</v>
      </c>
      <c r="K12" s="55">
        <f t="shared" si="5"/>
        <v>0</v>
      </c>
      <c r="L12" s="56">
        <f t="shared" si="6"/>
        <v>0</v>
      </c>
      <c r="M12" s="61"/>
      <c r="N12" s="62"/>
      <c r="O12" s="63"/>
      <c r="P12" s="63"/>
      <c r="Q12" s="63"/>
      <c r="R12" s="41" t="s">
        <v>84</v>
      </c>
      <c r="S12" s="75">
        <f t="shared" si="7"/>
        <v>15</v>
      </c>
    </row>
    <row r="13" spans="1:19" x14ac:dyDescent="0.25">
      <c r="A13" s="48"/>
      <c r="B13" s="48"/>
      <c r="C13" s="48" t="s">
        <v>539</v>
      </c>
      <c r="D13" s="49" t="s">
        <v>64</v>
      </c>
      <c r="E13" s="49" t="s">
        <v>104</v>
      </c>
      <c r="F13" s="41">
        <v>15</v>
      </c>
      <c r="G13" s="41" t="s">
        <v>83</v>
      </c>
      <c r="H13" s="60"/>
      <c r="I13" s="40">
        <v>9.5</v>
      </c>
      <c r="J13" s="55">
        <f t="shared" si="4"/>
        <v>0</v>
      </c>
      <c r="K13" s="55">
        <f t="shared" si="5"/>
        <v>0</v>
      </c>
      <c r="L13" s="56">
        <f t="shared" si="6"/>
        <v>0</v>
      </c>
      <c r="M13" s="61"/>
      <c r="N13" s="62"/>
      <c r="O13" s="63"/>
      <c r="P13" s="63"/>
      <c r="Q13" s="63"/>
      <c r="R13" s="41" t="s">
        <v>84</v>
      </c>
      <c r="S13" s="75">
        <f t="shared" si="7"/>
        <v>15</v>
      </c>
    </row>
    <row r="14" spans="1:19" x14ac:dyDescent="0.25">
      <c r="A14" s="48"/>
      <c r="B14" s="48"/>
      <c r="C14" s="48" t="s">
        <v>540</v>
      </c>
      <c r="D14" s="49" t="s">
        <v>64</v>
      </c>
      <c r="E14" s="49" t="s">
        <v>104</v>
      </c>
      <c r="F14" s="41">
        <v>20</v>
      </c>
      <c r="G14" s="41" t="s">
        <v>83</v>
      </c>
      <c r="H14" s="60"/>
      <c r="I14" s="40">
        <v>9.5</v>
      </c>
      <c r="J14" s="55">
        <f t="shared" si="4"/>
        <v>0</v>
      </c>
      <c r="K14" s="55">
        <f t="shared" si="5"/>
        <v>0</v>
      </c>
      <c r="L14" s="56">
        <f t="shared" si="6"/>
        <v>0</v>
      </c>
      <c r="M14" s="61"/>
      <c r="N14" s="62"/>
      <c r="O14" s="63"/>
      <c r="P14" s="63"/>
      <c r="Q14" s="63"/>
      <c r="R14" s="41" t="s">
        <v>84</v>
      </c>
      <c r="S14" s="75">
        <f t="shared" si="7"/>
        <v>20</v>
      </c>
    </row>
    <row r="15" spans="1:19" x14ac:dyDescent="0.25">
      <c r="A15" s="48"/>
      <c r="B15" s="48"/>
      <c r="C15" s="48" t="s">
        <v>542</v>
      </c>
      <c r="D15" s="49" t="s">
        <v>87</v>
      </c>
      <c r="E15" s="49" t="s">
        <v>88</v>
      </c>
      <c r="F15" s="41">
        <v>20</v>
      </c>
      <c r="G15" s="41" t="s">
        <v>89</v>
      </c>
      <c r="H15" s="60"/>
      <c r="I15" s="40">
        <v>9.5</v>
      </c>
      <c r="J15" s="55">
        <f t="shared" si="4"/>
        <v>0</v>
      </c>
      <c r="K15" s="55">
        <f t="shared" si="5"/>
        <v>0</v>
      </c>
      <c r="L15" s="56">
        <f t="shared" si="6"/>
        <v>0</v>
      </c>
      <c r="M15" s="61"/>
      <c r="N15" s="62"/>
      <c r="O15" s="63"/>
      <c r="P15" s="63"/>
      <c r="Q15" s="63"/>
      <c r="R15" s="41" t="s">
        <v>84</v>
      </c>
      <c r="S15" s="75">
        <f t="shared" si="7"/>
        <v>20</v>
      </c>
    </row>
    <row r="16" spans="1:19" x14ac:dyDescent="0.25">
      <c r="A16" s="48"/>
      <c r="B16" s="48"/>
      <c r="C16" s="48" t="s">
        <v>543</v>
      </c>
      <c r="D16" s="49" t="s">
        <v>87</v>
      </c>
      <c r="E16" s="49" t="s">
        <v>88</v>
      </c>
      <c r="F16" s="41">
        <v>20</v>
      </c>
      <c r="G16" s="41" t="s">
        <v>89</v>
      </c>
      <c r="H16" s="60"/>
      <c r="I16" s="40">
        <v>9.5</v>
      </c>
      <c r="J16" s="55">
        <f t="shared" si="4"/>
        <v>0</v>
      </c>
      <c r="K16" s="55">
        <f t="shared" si="5"/>
        <v>0</v>
      </c>
      <c r="L16" s="56">
        <f t="shared" si="6"/>
        <v>0</v>
      </c>
      <c r="M16" s="61"/>
      <c r="N16" s="62"/>
      <c r="O16" s="63"/>
      <c r="P16" s="63"/>
      <c r="Q16" s="63"/>
      <c r="R16" s="41" t="s">
        <v>84</v>
      </c>
      <c r="S16" s="75">
        <f t="shared" si="7"/>
        <v>20</v>
      </c>
    </row>
    <row r="17" spans="1:19" x14ac:dyDescent="0.25">
      <c r="A17" s="48"/>
      <c r="B17" s="48"/>
      <c r="C17" s="48" t="s">
        <v>544</v>
      </c>
      <c r="D17" s="49" t="s">
        <v>64</v>
      </c>
      <c r="E17" s="49" t="s">
        <v>545</v>
      </c>
      <c r="F17" s="41">
        <v>60</v>
      </c>
      <c r="G17" s="41" t="s">
        <v>66</v>
      </c>
      <c r="H17" s="60"/>
      <c r="I17" s="40">
        <v>9.5</v>
      </c>
      <c r="J17" s="55">
        <f t="shared" si="4"/>
        <v>0</v>
      </c>
      <c r="K17" s="55">
        <f t="shared" si="5"/>
        <v>0</v>
      </c>
      <c r="L17" s="56">
        <f t="shared" si="6"/>
        <v>0</v>
      </c>
      <c r="M17" s="61"/>
      <c r="N17" s="62"/>
      <c r="O17" s="63"/>
      <c r="P17" s="63"/>
      <c r="Q17" s="63"/>
      <c r="R17" s="41" t="s">
        <v>84</v>
      </c>
      <c r="S17" s="75">
        <f t="shared" si="7"/>
        <v>60</v>
      </c>
    </row>
    <row r="18" spans="1:19" x14ac:dyDescent="0.25">
      <c r="A18" s="48"/>
      <c r="B18" s="48"/>
      <c r="C18" s="48" t="s">
        <v>546</v>
      </c>
      <c r="D18" s="49" t="s">
        <v>64</v>
      </c>
      <c r="E18" s="49" t="s">
        <v>774</v>
      </c>
      <c r="F18" s="41">
        <v>80</v>
      </c>
      <c r="G18" s="41" t="s">
        <v>83</v>
      </c>
      <c r="H18" s="60"/>
      <c r="I18" s="40">
        <v>9.5</v>
      </c>
      <c r="J18" s="55">
        <f t="shared" si="4"/>
        <v>0</v>
      </c>
      <c r="K18" s="55">
        <f t="shared" si="5"/>
        <v>0</v>
      </c>
      <c r="L18" s="56">
        <f t="shared" si="6"/>
        <v>0</v>
      </c>
      <c r="M18" s="61"/>
      <c r="N18" s="62"/>
      <c r="O18" s="63"/>
      <c r="P18" s="63"/>
      <c r="Q18" s="63"/>
      <c r="R18" s="41" t="s">
        <v>84</v>
      </c>
      <c r="S18" s="75">
        <f t="shared" si="7"/>
        <v>80</v>
      </c>
    </row>
    <row r="19" spans="1:19" x14ac:dyDescent="0.25">
      <c r="A19" s="48"/>
      <c r="B19" s="48"/>
      <c r="C19" s="48" t="s">
        <v>775</v>
      </c>
      <c r="D19" s="49" t="s">
        <v>64</v>
      </c>
      <c r="E19" s="49" t="s">
        <v>776</v>
      </c>
      <c r="F19" s="41">
        <v>2000</v>
      </c>
      <c r="G19" s="41" t="s">
        <v>66</v>
      </c>
      <c r="H19" s="60"/>
      <c r="I19" s="40">
        <v>9.5</v>
      </c>
      <c r="J19" s="55">
        <f t="shared" si="4"/>
        <v>0</v>
      </c>
      <c r="K19" s="55">
        <f t="shared" si="5"/>
        <v>0</v>
      </c>
      <c r="L19" s="56">
        <f t="shared" si="6"/>
        <v>0</v>
      </c>
      <c r="M19" s="61"/>
      <c r="N19" s="62"/>
      <c r="O19" s="63"/>
      <c r="P19" s="63"/>
      <c r="Q19" s="63"/>
      <c r="R19" s="41" t="s">
        <v>84</v>
      </c>
      <c r="S19" s="75">
        <f t="shared" si="7"/>
        <v>2000</v>
      </c>
    </row>
    <row r="20" spans="1:19" x14ac:dyDescent="0.25">
      <c r="A20" s="48"/>
      <c r="B20" s="48"/>
      <c r="C20" s="48" t="s">
        <v>547</v>
      </c>
      <c r="D20" s="49" t="s">
        <v>64</v>
      </c>
      <c r="E20" s="49" t="s">
        <v>104</v>
      </c>
      <c r="F20" s="41">
        <v>3500</v>
      </c>
      <c r="G20" s="41" t="s">
        <v>83</v>
      </c>
      <c r="H20" s="60"/>
      <c r="I20" s="40">
        <v>9.5</v>
      </c>
      <c r="J20" s="55">
        <f t="shared" si="4"/>
        <v>0</v>
      </c>
      <c r="K20" s="55">
        <f t="shared" si="5"/>
        <v>0</v>
      </c>
      <c r="L20" s="56">
        <f t="shared" si="6"/>
        <v>0</v>
      </c>
      <c r="M20" s="61"/>
      <c r="N20" s="62"/>
      <c r="O20" s="63"/>
      <c r="P20" s="63"/>
      <c r="Q20" s="63"/>
      <c r="R20" s="41" t="s">
        <v>84</v>
      </c>
      <c r="S20" s="75">
        <f t="shared" si="7"/>
        <v>3500</v>
      </c>
    </row>
    <row r="21" spans="1:19" x14ac:dyDescent="0.25">
      <c r="A21" s="48"/>
      <c r="B21" s="48"/>
      <c r="C21" s="48" t="s">
        <v>548</v>
      </c>
      <c r="D21" s="49" t="s">
        <v>64</v>
      </c>
      <c r="E21" s="49" t="s">
        <v>220</v>
      </c>
      <c r="F21" s="41">
        <v>15</v>
      </c>
      <c r="G21" s="41" t="s">
        <v>83</v>
      </c>
      <c r="H21" s="60"/>
      <c r="I21" s="40">
        <v>9.5</v>
      </c>
      <c r="J21" s="55">
        <f t="shared" si="4"/>
        <v>0</v>
      </c>
      <c r="K21" s="55">
        <f t="shared" si="5"/>
        <v>0</v>
      </c>
      <c r="L21" s="56">
        <f t="shared" si="6"/>
        <v>0</v>
      </c>
      <c r="M21" s="61"/>
      <c r="N21" s="62"/>
      <c r="O21" s="63"/>
      <c r="P21" s="63"/>
      <c r="Q21" s="63"/>
      <c r="R21" s="41" t="s">
        <v>84</v>
      </c>
      <c r="S21" s="75">
        <f t="shared" si="7"/>
        <v>15</v>
      </c>
    </row>
    <row r="22" spans="1:19" x14ac:dyDescent="0.25">
      <c r="A22" s="48"/>
      <c r="B22" s="48"/>
      <c r="C22" s="48" t="s">
        <v>549</v>
      </c>
      <c r="D22" s="49" t="s">
        <v>64</v>
      </c>
      <c r="E22" s="49" t="s">
        <v>220</v>
      </c>
      <c r="F22" s="41">
        <v>45</v>
      </c>
      <c r="G22" s="41" t="s">
        <v>83</v>
      </c>
      <c r="H22" s="60"/>
      <c r="I22" s="40">
        <v>9.5</v>
      </c>
      <c r="J22" s="55">
        <f t="shared" si="4"/>
        <v>0</v>
      </c>
      <c r="K22" s="55">
        <f t="shared" si="5"/>
        <v>0</v>
      </c>
      <c r="L22" s="56">
        <f t="shared" si="6"/>
        <v>0</v>
      </c>
      <c r="M22" s="61"/>
      <c r="N22" s="62"/>
      <c r="O22" s="63"/>
      <c r="P22" s="63"/>
      <c r="Q22" s="63"/>
      <c r="R22" s="41" t="s">
        <v>84</v>
      </c>
      <c r="S22" s="75">
        <f t="shared" si="7"/>
        <v>45</v>
      </c>
    </row>
    <row r="23" spans="1:19" x14ac:dyDescent="0.25">
      <c r="A23" s="48"/>
      <c r="B23" s="48"/>
      <c r="C23" s="48" t="s">
        <v>1002</v>
      </c>
      <c r="D23" s="49" t="s">
        <v>64</v>
      </c>
      <c r="E23" s="49" t="s">
        <v>104</v>
      </c>
      <c r="F23" s="41">
        <v>400</v>
      </c>
      <c r="G23" s="41" t="s">
        <v>83</v>
      </c>
      <c r="H23" s="60"/>
      <c r="I23" s="40">
        <v>9.5</v>
      </c>
      <c r="J23" s="55">
        <f t="shared" si="4"/>
        <v>0</v>
      </c>
      <c r="K23" s="55">
        <f t="shared" si="5"/>
        <v>0</v>
      </c>
      <c r="L23" s="56">
        <f t="shared" si="6"/>
        <v>0</v>
      </c>
      <c r="M23" s="61"/>
      <c r="N23" s="62"/>
      <c r="O23" s="63"/>
      <c r="P23" s="63"/>
      <c r="Q23" s="63"/>
      <c r="R23" s="41" t="s">
        <v>84</v>
      </c>
      <c r="S23" s="75">
        <f t="shared" si="7"/>
        <v>400</v>
      </c>
    </row>
    <row r="24" spans="1:19" x14ac:dyDescent="0.25">
      <c r="A24" s="48"/>
      <c r="B24" s="48"/>
      <c r="C24" s="48" t="s">
        <v>796</v>
      </c>
      <c r="D24" s="49" t="s">
        <v>64</v>
      </c>
      <c r="E24" s="49" t="s">
        <v>104</v>
      </c>
      <c r="F24" s="41">
        <v>15</v>
      </c>
      <c r="G24" s="41" t="s">
        <v>83</v>
      </c>
      <c r="H24" s="60"/>
      <c r="I24" s="40">
        <v>9.5</v>
      </c>
      <c r="J24" s="55">
        <f t="shared" si="4"/>
        <v>0</v>
      </c>
      <c r="K24" s="55">
        <f t="shared" si="5"/>
        <v>0</v>
      </c>
      <c r="L24" s="56">
        <f t="shared" si="6"/>
        <v>0</v>
      </c>
      <c r="M24" s="61"/>
      <c r="N24" s="62"/>
      <c r="O24" s="63"/>
      <c r="P24" s="63"/>
      <c r="Q24" s="63"/>
      <c r="R24" s="41" t="s">
        <v>84</v>
      </c>
      <c r="S24" s="75">
        <f t="shared" si="7"/>
        <v>15</v>
      </c>
    </row>
    <row r="25" spans="1:19" x14ac:dyDescent="0.25">
      <c r="A25" s="48"/>
      <c r="B25" s="48"/>
      <c r="C25" s="48" t="s">
        <v>550</v>
      </c>
      <c r="D25" s="49" t="s">
        <v>64</v>
      </c>
      <c r="E25" s="49" t="s">
        <v>551</v>
      </c>
      <c r="F25" s="41">
        <v>30</v>
      </c>
      <c r="G25" s="41" t="s">
        <v>83</v>
      </c>
      <c r="H25" s="60"/>
      <c r="I25" s="40">
        <v>9.5</v>
      </c>
      <c r="J25" s="55">
        <f t="shared" si="4"/>
        <v>0</v>
      </c>
      <c r="K25" s="55">
        <f t="shared" si="5"/>
        <v>0</v>
      </c>
      <c r="L25" s="56">
        <f t="shared" si="6"/>
        <v>0</v>
      </c>
      <c r="M25" s="61"/>
      <c r="N25" s="62"/>
      <c r="O25" s="63"/>
      <c r="P25" s="63"/>
      <c r="Q25" s="63"/>
      <c r="R25" s="41" t="s">
        <v>84</v>
      </c>
      <c r="S25" s="75">
        <f t="shared" ref="S25:S57" si="8">F25*R25</f>
        <v>30</v>
      </c>
    </row>
    <row r="26" spans="1:19" x14ac:dyDescent="0.25">
      <c r="A26" s="48"/>
      <c r="B26" s="48"/>
      <c r="C26" s="48" t="s">
        <v>552</v>
      </c>
      <c r="D26" s="49" t="s">
        <v>64</v>
      </c>
      <c r="E26" s="49" t="s">
        <v>220</v>
      </c>
      <c r="F26" s="41">
        <v>5</v>
      </c>
      <c r="G26" s="41" t="s">
        <v>83</v>
      </c>
      <c r="H26" s="60"/>
      <c r="I26" s="40">
        <v>9.5</v>
      </c>
      <c r="J26" s="55">
        <f t="shared" si="4"/>
        <v>0</v>
      </c>
      <c r="K26" s="55">
        <f t="shared" si="5"/>
        <v>0</v>
      </c>
      <c r="L26" s="56">
        <f t="shared" si="6"/>
        <v>0</v>
      </c>
      <c r="M26" s="61"/>
      <c r="N26" s="62"/>
      <c r="O26" s="63"/>
      <c r="P26" s="63"/>
      <c r="Q26" s="63"/>
      <c r="R26" s="41" t="s">
        <v>84</v>
      </c>
      <c r="S26" s="75">
        <f t="shared" si="8"/>
        <v>5</v>
      </c>
    </row>
    <row r="27" spans="1:19" x14ac:dyDescent="0.25">
      <c r="A27" s="48"/>
      <c r="B27" s="48"/>
      <c r="C27" s="48" t="s">
        <v>553</v>
      </c>
      <c r="D27" s="49" t="s">
        <v>64</v>
      </c>
      <c r="E27" s="49" t="s">
        <v>104</v>
      </c>
      <c r="F27" s="41">
        <v>90</v>
      </c>
      <c r="G27" s="41" t="s">
        <v>83</v>
      </c>
      <c r="H27" s="60"/>
      <c r="I27" s="40">
        <v>9.5</v>
      </c>
      <c r="J27" s="55">
        <f t="shared" si="4"/>
        <v>0</v>
      </c>
      <c r="K27" s="55">
        <f t="shared" si="5"/>
        <v>0</v>
      </c>
      <c r="L27" s="56">
        <f t="shared" si="6"/>
        <v>0</v>
      </c>
      <c r="M27" s="61"/>
      <c r="N27" s="62"/>
      <c r="O27" s="63"/>
      <c r="P27" s="63"/>
      <c r="Q27" s="63"/>
      <c r="R27" s="41" t="s">
        <v>84</v>
      </c>
      <c r="S27" s="75">
        <f t="shared" si="8"/>
        <v>90</v>
      </c>
    </row>
    <row r="28" spans="1:19" x14ac:dyDescent="0.25">
      <c r="A28" s="48"/>
      <c r="B28" s="48"/>
      <c r="C28" s="48" t="s">
        <v>906</v>
      </c>
      <c r="D28" s="49" t="s">
        <v>64</v>
      </c>
      <c r="E28" s="49" t="s">
        <v>555</v>
      </c>
      <c r="F28" s="41">
        <v>65</v>
      </c>
      <c r="G28" s="41" t="s">
        <v>83</v>
      </c>
      <c r="H28" s="60"/>
      <c r="I28" s="40">
        <v>9.5</v>
      </c>
      <c r="J28" s="55">
        <f t="shared" si="4"/>
        <v>0</v>
      </c>
      <c r="K28" s="55">
        <f t="shared" si="5"/>
        <v>0</v>
      </c>
      <c r="L28" s="56">
        <f t="shared" si="6"/>
        <v>0</v>
      </c>
      <c r="M28" s="61"/>
      <c r="N28" s="62"/>
      <c r="O28" s="63"/>
      <c r="P28" s="63"/>
      <c r="Q28" s="63"/>
      <c r="R28" s="41" t="s">
        <v>84</v>
      </c>
      <c r="S28" s="75">
        <f t="shared" si="8"/>
        <v>65</v>
      </c>
    </row>
    <row r="29" spans="1:19" x14ac:dyDescent="0.25">
      <c r="A29" s="48"/>
      <c r="B29" s="48"/>
      <c r="C29" s="48" t="s">
        <v>556</v>
      </c>
      <c r="D29" s="49" t="s">
        <v>64</v>
      </c>
      <c r="E29" s="49" t="s">
        <v>557</v>
      </c>
      <c r="F29" s="41">
        <v>10</v>
      </c>
      <c r="G29" s="41" t="s">
        <v>83</v>
      </c>
      <c r="H29" s="60"/>
      <c r="I29" s="40">
        <v>9.5</v>
      </c>
      <c r="J29" s="55">
        <f t="shared" si="4"/>
        <v>0</v>
      </c>
      <c r="K29" s="55">
        <f t="shared" si="5"/>
        <v>0</v>
      </c>
      <c r="L29" s="56">
        <f t="shared" si="6"/>
        <v>0</v>
      </c>
      <c r="M29" s="61"/>
      <c r="N29" s="62"/>
      <c r="O29" s="63"/>
      <c r="P29" s="63"/>
      <c r="Q29" s="63"/>
      <c r="R29" s="41" t="s">
        <v>84</v>
      </c>
      <c r="S29" s="75">
        <f t="shared" si="8"/>
        <v>10</v>
      </c>
    </row>
    <row r="30" spans="1:19" x14ac:dyDescent="0.25">
      <c r="A30" s="48"/>
      <c r="B30" s="48"/>
      <c r="C30" s="48" t="s">
        <v>558</v>
      </c>
      <c r="D30" s="49" t="s">
        <v>64</v>
      </c>
      <c r="E30" s="49" t="s">
        <v>378</v>
      </c>
      <c r="F30" s="41">
        <v>2</v>
      </c>
      <c r="G30" s="41" t="s">
        <v>83</v>
      </c>
      <c r="H30" s="60"/>
      <c r="I30" s="40">
        <v>9.5</v>
      </c>
      <c r="J30" s="55">
        <f t="shared" si="4"/>
        <v>0</v>
      </c>
      <c r="K30" s="55">
        <f t="shared" si="5"/>
        <v>0</v>
      </c>
      <c r="L30" s="56">
        <f t="shared" si="6"/>
        <v>0</v>
      </c>
      <c r="M30" s="61"/>
      <c r="N30" s="62"/>
      <c r="O30" s="63"/>
      <c r="P30" s="63"/>
      <c r="Q30" s="63"/>
      <c r="R30" s="41" t="s">
        <v>84</v>
      </c>
      <c r="S30" s="75">
        <f t="shared" si="8"/>
        <v>2</v>
      </c>
    </row>
    <row r="31" spans="1:19" x14ac:dyDescent="0.25">
      <c r="A31" s="48"/>
      <c r="B31" s="48"/>
      <c r="C31" s="48" t="s">
        <v>771</v>
      </c>
      <c r="D31" s="49" t="s">
        <v>64</v>
      </c>
      <c r="E31" s="49" t="s">
        <v>772</v>
      </c>
      <c r="F31" s="41">
        <v>10</v>
      </c>
      <c r="G31" s="41" t="s">
        <v>83</v>
      </c>
      <c r="H31" s="60"/>
      <c r="I31" s="40">
        <v>9.5</v>
      </c>
      <c r="J31" s="55">
        <f t="shared" si="4"/>
        <v>0</v>
      </c>
      <c r="K31" s="55">
        <f t="shared" si="5"/>
        <v>0</v>
      </c>
      <c r="L31" s="56">
        <f t="shared" si="6"/>
        <v>0</v>
      </c>
      <c r="M31" s="61"/>
      <c r="N31" s="62"/>
      <c r="O31" s="63"/>
      <c r="P31" s="63"/>
      <c r="Q31" s="63"/>
      <c r="R31" s="41" t="s">
        <v>84</v>
      </c>
      <c r="S31" s="75">
        <f t="shared" si="8"/>
        <v>10</v>
      </c>
    </row>
    <row r="32" spans="1:19" x14ac:dyDescent="0.25">
      <c r="A32" s="48"/>
      <c r="B32" s="48"/>
      <c r="C32" s="48" t="s">
        <v>778</v>
      </c>
      <c r="D32" s="49" t="s">
        <v>64</v>
      </c>
      <c r="E32" s="49" t="s">
        <v>779</v>
      </c>
      <c r="F32" s="41">
        <v>10</v>
      </c>
      <c r="G32" s="41" t="s">
        <v>83</v>
      </c>
      <c r="H32" s="60"/>
      <c r="I32" s="40">
        <v>9.5</v>
      </c>
      <c r="J32" s="55">
        <f t="shared" si="4"/>
        <v>0</v>
      </c>
      <c r="K32" s="55">
        <f t="shared" si="5"/>
        <v>0</v>
      </c>
      <c r="L32" s="56">
        <f t="shared" si="6"/>
        <v>0</v>
      </c>
      <c r="M32" s="61"/>
      <c r="N32" s="62"/>
      <c r="O32" s="63"/>
      <c r="P32" s="63"/>
      <c r="Q32" s="63"/>
      <c r="R32" s="41" t="s">
        <v>84</v>
      </c>
      <c r="S32" s="75">
        <f t="shared" si="8"/>
        <v>10</v>
      </c>
    </row>
    <row r="33" spans="1:19" x14ac:dyDescent="0.25">
      <c r="A33" s="48"/>
      <c r="B33" s="48"/>
      <c r="C33" s="48" t="s">
        <v>784</v>
      </c>
      <c r="D33" s="49" t="s">
        <v>64</v>
      </c>
      <c r="E33" s="49" t="s">
        <v>104</v>
      </c>
      <c r="F33" s="41">
        <v>400</v>
      </c>
      <c r="G33" s="41" t="s">
        <v>83</v>
      </c>
      <c r="H33" s="60"/>
      <c r="I33" s="40">
        <v>9.5</v>
      </c>
      <c r="J33" s="55">
        <f t="shared" si="4"/>
        <v>0</v>
      </c>
      <c r="K33" s="55">
        <f t="shared" si="5"/>
        <v>0</v>
      </c>
      <c r="L33" s="56">
        <f t="shared" si="6"/>
        <v>0</v>
      </c>
      <c r="M33" s="61"/>
      <c r="N33" s="62"/>
      <c r="O33" s="63"/>
      <c r="P33" s="63"/>
      <c r="Q33" s="63"/>
      <c r="R33" s="41" t="s">
        <v>84</v>
      </c>
      <c r="S33" s="75">
        <f t="shared" si="8"/>
        <v>400</v>
      </c>
    </row>
    <row r="34" spans="1:19" x14ac:dyDescent="0.25">
      <c r="A34" s="48"/>
      <c r="B34" s="48"/>
      <c r="C34" s="48" t="s">
        <v>785</v>
      </c>
      <c r="D34" s="49" t="s">
        <v>64</v>
      </c>
      <c r="E34" s="49" t="s">
        <v>104</v>
      </c>
      <c r="F34" s="41">
        <v>150</v>
      </c>
      <c r="G34" s="41" t="s">
        <v>83</v>
      </c>
      <c r="H34" s="60"/>
      <c r="I34" s="40">
        <v>9.5</v>
      </c>
      <c r="J34" s="55">
        <f t="shared" si="4"/>
        <v>0</v>
      </c>
      <c r="K34" s="55">
        <f t="shared" si="5"/>
        <v>0</v>
      </c>
      <c r="L34" s="56">
        <f t="shared" si="6"/>
        <v>0</v>
      </c>
      <c r="M34" s="61"/>
      <c r="N34" s="62"/>
      <c r="O34" s="63"/>
      <c r="P34" s="63"/>
      <c r="Q34" s="63"/>
      <c r="R34" s="41" t="s">
        <v>84</v>
      </c>
      <c r="S34" s="75">
        <f t="shared" si="8"/>
        <v>150</v>
      </c>
    </row>
    <row r="35" spans="1:19" x14ac:dyDescent="0.25">
      <c r="A35" s="48"/>
      <c r="B35" s="48"/>
      <c r="C35" s="48" t="s">
        <v>788</v>
      </c>
      <c r="D35" s="49" t="s">
        <v>64</v>
      </c>
      <c r="E35" s="49" t="s">
        <v>104</v>
      </c>
      <c r="F35" s="41">
        <v>400</v>
      </c>
      <c r="G35" s="41" t="s">
        <v>83</v>
      </c>
      <c r="H35" s="60"/>
      <c r="I35" s="40">
        <v>9.5</v>
      </c>
      <c r="J35" s="55">
        <f t="shared" si="4"/>
        <v>0</v>
      </c>
      <c r="K35" s="55">
        <f t="shared" si="5"/>
        <v>0</v>
      </c>
      <c r="L35" s="56">
        <f t="shared" si="6"/>
        <v>0</v>
      </c>
      <c r="M35" s="61"/>
      <c r="N35" s="62"/>
      <c r="O35" s="63"/>
      <c r="P35" s="63"/>
      <c r="Q35" s="63"/>
      <c r="R35" s="41" t="s">
        <v>84</v>
      </c>
      <c r="S35" s="75">
        <f t="shared" si="8"/>
        <v>400</v>
      </c>
    </row>
    <row r="36" spans="1:19" x14ac:dyDescent="0.25">
      <c r="A36" s="48"/>
      <c r="B36" s="48"/>
      <c r="C36" s="48" t="s">
        <v>789</v>
      </c>
      <c r="D36" s="49" t="s">
        <v>64</v>
      </c>
      <c r="E36" s="49" t="s">
        <v>628</v>
      </c>
      <c r="F36" s="41">
        <v>100</v>
      </c>
      <c r="G36" s="41" t="s">
        <v>83</v>
      </c>
      <c r="H36" s="60"/>
      <c r="I36" s="40">
        <v>9.5</v>
      </c>
      <c r="J36" s="55">
        <f t="shared" si="4"/>
        <v>0</v>
      </c>
      <c r="K36" s="55">
        <f t="shared" si="5"/>
        <v>0</v>
      </c>
      <c r="L36" s="56">
        <f t="shared" si="6"/>
        <v>0</v>
      </c>
      <c r="M36" s="61"/>
      <c r="N36" s="62"/>
      <c r="O36" s="63"/>
      <c r="P36" s="63"/>
      <c r="Q36" s="63"/>
      <c r="R36" s="41" t="s">
        <v>84</v>
      </c>
      <c r="S36" s="75">
        <f t="shared" si="8"/>
        <v>100</v>
      </c>
    </row>
    <row r="37" spans="1:19" x14ac:dyDescent="0.25">
      <c r="A37" s="48"/>
      <c r="B37" s="48"/>
      <c r="C37" s="48" t="s">
        <v>790</v>
      </c>
      <c r="D37" s="49" t="s">
        <v>64</v>
      </c>
      <c r="E37" s="49" t="s">
        <v>791</v>
      </c>
      <c r="F37" s="41">
        <v>50</v>
      </c>
      <c r="G37" s="41" t="s">
        <v>83</v>
      </c>
      <c r="H37" s="60"/>
      <c r="I37" s="40">
        <v>9.5</v>
      </c>
      <c r="J37" s="55">
        <f t="shared" si="4"/>
        <v>0</v>
      </c>
      <c r="K37" s="55">
        <f t="shared" si="5"/>
        <v>0</v>
      </c>
      <c r="L37" s="56">
        <f t="shared" si="6"/>
        <v>0</v>
      </c>
      <c r="M37" s="61"/>
      <c r="N37" s="62"/>
      <c r="O37" s="63"/>
      <c r="P37" s="63"/>
      <c r="Q37" s="63"/>
      <c r="R37" s="41" t="s">
        <v>84</v>
      </c>
      <c r="S37" s="75">
        <f t="shared" si="8"/>
        <v>50</v>
      </c>
    </row>
    <row r="38" spans="1:19" x14ac:dyDescent="0.25">
      <c r="A38" s="48"/>
      <c r="B38" s="48"/>
      <c r="C38" s="48" t="s">
        <v>792</v>
      </c>
      <c r="D38" s="49" t="s">
        <v>64</v>
      </c>
      <c r="E38" s="49" t="s">
        <v>630</v>
      </c>
      <c r="F38" s="41">
        <v>50</v>
      </c>
      <c r="G38" s="41" t="s">
        <v>83</v>
      </c>
      <c r="H38" s="60"/>
      <c r="I38" s="40">
        <v>9.5</v>
      </c>
      <c r="J38" s="55">
        <f t="shared" si="4"/>
        <v>0</v>
      </c>
      <c r="K38" s="55">
        <f t="shared" si="5"/>
        <v>0</v>
      </c>
      <c r="L38" s="56">
        <f t="shared" si="6"/>
        <v>0</v>
      </c>
      <c r="M38" s="61"/>
      <c r="N38" s="62"/>
      <c r="O38" s="63"/>
      <c r="P38" s="63"/>
      <c r="Q38" s="63"/>
      <c r="R38" s="41" t="s">
        <v>84</v>
      </c>
      <c r="S38" s="75">
        <f t="shared" si="8"/>
        <v>50</v>
      </c>
    </row>
    <row r="39" spans="1:19" x14ac:dyDescent="0.25">
      <c r="A39" s="48"/>
      <c r="B39" s="48"/>
      <c r="C39" s="48" t="s">
        <v>800</v>
      </c>
      <c r="D39" s="49" t="s">
        <v>64</v>
      </c>
      <c r="E39" s="49" t="s">
        <v>801</v>
      </c>
      <c r="F39" s="41">
        <v>7</v>
      </c>
      <c r="G39" s="41" t="s">
        <v>83</v>
      </c>
      <c r="H39" s="60"/>
      <c r="I39" s="40">
        <v>9.5</v>
      </c>
      <c r="J39" s="55">
        <f t="shared" si="4"/>
        <v>0</v>
      </c>
      <c r="K39" s="55">
        <f t="shared" si="5"/>
        <v>0</v>
      </c>
      <c r="L39" s="56">
        <f t="shared" si="6"/>
        <v>0</v>
      </c>
      <c r="M39" s="61"/>
      <c r="N39" s="62"/>
      <c r="O39" s="63"/>
      <c r="P39" s="63"/>
      <c r="Q39" s="63"/>
      <c r="R39" s="41" t="s">
        <v>84</v>
      </c>
      <c r="S39" s="75">
        <f t="shared" si="8"/>
        <v>7</v>
      </c>
    </row>
    <row r="40" spans="1:19" x14ac:dyDescent="0.25">
      <c r="A40" s="48"/>
      <c r="B40" s="48"/>
      <c r="C40" s="48" t="s">
        <v>915</v>
      </c>
      <c r="D40" s="49" t="s">
        <v>64</v>
      </c>
      <c r="E40" s="49" t="s">
        <v>916</v>
      </c>
      <c r="F40" s="41">
        <v>5</v>
      </c>
      <c r="G40" s="41" t="s">
        <v>83</v>
      </c>
      <c r="H40" s="60"/>
      <c r="I40" s="40">
        <v>9.5</v>
      </c>
      <c r="J40" s="55">
        <f t="shared" si="4"/>
        <v>0</v>
      </c>
      <c r="K40" s="55">
        <f t="shared" si="5"/>
        <v>0</v>
      </c>
      <c r="L40" s="56">
        <f t="shared" si="6"/>
        <v>0</v>
      </c>
      <c r="M40" s="61"/>
      <c r="N40" s="62"/>
      <c r="O40" s="63"/>
      <c r="P40" s="63"/>
      <c r="Q40" s="63"/>
      <c r="R40" s="41" t="s">
        <v>84</v>
      </c>
      <c r="S40" s="75">
        <f t="shared" si="8"/>
        <v>5</v>
      </c>
    </row>
    <row r="41" spans="1:19" x14ac:dyDescent="0.25">
      <c r="A41" s="48"/>
      <c r="B41" s="48"/>
      <c r="C41" s="48" t="s">
        <v>914</v>
      </c>
      <c r="D41" s="49" t="s">
        <v>64</v>
      </c>
      <c r="E41" s="49" t="s">
        <v>786</v>
      </c>
      <c r="F41" s="41">
        <v>340</v>
      </c>
      <c r="G41" s="41" t="s">
        <v>83</v>
      </c>
      <c r="H41" s="60"/>
      <c r="I41" s="40">
        <v>9.5</v>
      </c>
      <c r="J41" s="55">
        <f t="shared" si="4"/>
        <v>0</v>
      </c>
      <c r="K41" s="55">
        <f t="shared" si="5"/>
        <v>0</v>
      </c>
      <c r="L41" s="56">
        <f t="shared" si="6"/>
        <v>0</v>
      </c>
      <c r="M41" s="61"/>
      <c r="N41" s="62"/>
      <c r="O41" s="63"/>
      <c r="P41" s="63"/>
      <c r="Q41" s="63"/>
      <c r="R41" s="41" t="s">
        <v>84</v>
      </c>
      <c r="S41" s="75">
        <f t="shared" si="8"/>
        <v>340</v>
      </c>
    </row>
    <row r="42" spans="1:19" x14ac:dyDescent="0.25">
      <c r="A42" s="48"/>
      <c r="B42" s="48"/>
      <c r="C42" s="48" t="s">
        <v>798</v>
      </c>
      <c r="D42" s="49" t="s">
        <v>64</v>
      </c>
      <c r="E42" s="49" t="s">
        <v>799</v>
      </c>
      <c r="F42" s="41">
        <v>10</v>
      </c>
      <c r="G42" s="41" t="s">
        <v>83</v>
      </c>
      <c r="H42" s="60"/>
      <c r="I42" s="40">
        <v>9.5</v>
      </c>
      <c r="J42" s="55">
        <f t="shared" si="4"/>
        <v>0</v>
      </c>
      <c r="K42" s="55">
        <f t="shared" si="5"/>
        <v>0</v>
      </c>
      <c r="L42" s="56">
        <f t="shared" si="6"/>
        <v>0</v>
      </c>
      <c r="M42" s="61"/>
      <c r="N42" s="62"/>
      <c r="O42" s="63"/>
      <c r="P42" s="63"/>
      <c r="Q42" s="63"/>
      <c r="R42" s="41" t="s">
        <v>84</v>
      </c>
      <c r="S42" s="75">
        <f t="shared" si="8"/>
        <v>10</v>
      </c>
    </row>
    <row r="43" spans="1:19" x14ac:dyDescent="0.25">
      <c r="A43" s="48"/>
      <c r="B43" s="48"/>
      <c r="C43" s="48" t="s">
        <v>782</v>
      </c>
      <c r="D43" s="49" t="s">
        <v>64</v>
      </c>
      <c r="E43" s="49" t="s">
        <v>661</v>
      </c>
      <c r="F43" s="41">
        <v>250</v>
      </c>
      <c r="G43" s="41" t="s">
        <v>83</v>
      </c>
      <c r="H43" s="60"/>
      <c r="I43" s="40">
        <v>9.5</v>
      </c>
      <c r="J43" s="55">
        <f t="shared" si="4"/>
        <v>0</v>
      </c>
      <c r="K43" s="55">
        <f t="shared" si="5"/>
        <v>0</v>
      </c>
      <c r="L43" s="56">
        <f t="shared" si="6"/>
        <v>0</v>
      </c>
      <c r="M43" s="61"/>
      <c r="N43" s="62"/>
      <c r="O43" s="63"/>
      <c r="P43" s="63"/>
      <c r="Q43" s="63"/>
      <c r="R43" s="41" t="s">
        <v>84</v>
      </c>
      <c r="S43" s="75">
        <f t="shared" si="8"/>
        <v>250</v>
      </c>
    </row>
    <row r="44" spans="1:19" x14ac:dyDescent="0.25">
      <c r="A44" s="48"/>
      <c r="B44" s="48"/>
      <c r="C44" s="48" t="s">
        <v>780</v>
      </c>
      <c r="D44" s="49" t="s">
        <v>64</v>
      </c>
      <c r="E44" s="49" t="s">
        <v>781</v>
      </c>
      <c r="F44" s="41">
        <v>30</v>
      </c>
      <c r="G44" s="41" t="s">
        <v>83</v>
      </c>
      <c r="H44" s="60"/>
      <c r="I44" s="40">
        <v>9.5</v>
      </c>
      <c r="J44" s="55">
        <f t="shared" si="4"/>
        <v>0</v>
      </c>
      <c r="K44" s="55">
        <f t="shared" si="5"/>
        <v>0</v>
      </c>
      <c r="L44" s="56">
        <f t="shared" si="6"/>
        <v>0</v>
      </c>
      <c r="M44" s="61"/>
      <c r="N44" s="62"/>
      <c r="O44" s="63"/>
      <c r="P44" s="63"/>
      <c r="Q44" s="63"/>
      <c r="R44" s="41" t="s">
        <v>84</v>
      </c>
      <c r="S44" s="75">
        <f t="shared" si="8"/>
        <v>30</v>
      </c>
    </row>
    <row r="45" spans="1:19" x14ac:dyDescent="0.25">
      <c r="A45" s="48"/>
      <c r="B45" s="48"/>
      <c r="C45" s="48" t="s">
        <v>554</v>
      </c>
      <c r="D45" s="49" t="s">
        <v>64</v>
      </c>
      <c r="E45" s="49" t="s">
        <v>193</v>
      </c>
      <c r="F45" s="41">
        <v>4</v>
      </c>
      <c r="G45" s="41" t="s">
        <v>83</v>
      </c>
      <c r="H45" s="60"/>
      <c r="I45" s="40">
        <v>9.5</v>
      </c>
      <c r="J45" s="55">
        <f t="shared" si="4"/>
        <v>0</v>
      </c>
      <c r="K45" s="55">
        <f t="shared" si="5"/>
        <v>0</v>
      </c>
      <c r="L45" s="56">
        <f t="shared" si="6"/>
        <v>0</v>
      </c>
      <c r="M45" s="61"/>
      <c r="N45" s="62"/>
      <c r="O45" s="63"/>
      <c r="P45" s="63"/>
      <c r="Q45" s="63"/>
      <c r="R45" s="41" t="s">
        <v>84</v>
      </c>
      <c r="S45" s="75">
        <f t="shared" si="8"/>
        <v>4</v>
      </c>
    </row>
    <row r="46" spans="1:19" x14ac:dyDescent="0.25">
      <c r="A46" s="48"/>
      <c r="B46" s="48"/>
      <c r="C46" s="48" t="s">
        <v>559</v>
      </c>
      <c r="D46" s="49" t="s">
        <v>64</v>
      </c>
      <c r="E46" s="49" t="s">
        <v>560</v>
      </c>
      <c r="F46" s="41">
        <v>10</v>
      </c>
      <c r="G46" s="41" t="s">
        <v>83</v>
      </c>
      <c r="H46" s="60"/>
      <c r="I46" s="40">
        <v>9.5</v>
      </c>
      <c r="J46" s="55">
        <f t="shared" si="4"/>
        <v>0</v>
      </c>
      <c r="K46" s="55">
        <f t="shared" si="5"/>
        <v>0</v>
      </c>
      <c r="L46" s="56">
        <f t="shared" si="6"/>
        <v>0</v>
      </c>
      <c r="M46" s="61"/>
      <c r="N46" s="62"/>
      <c r="O46" s="63"/>
      <c r="P46" s="63"/>
      <c r="Q46" s="63"/>
      <c r="R46" s="41" t="s">
        <v>84</v>
      </c>
      <c r="S46" s="75">
        <f t="shared" si="8"/>
        <v>10</v>
      </c>
    </row>
    <row r="47" spans="1:19" x14ac:dyDescent="0.25">
      <c r="A47" s="48"/>
      <c r="B47" s="48"/>
      <c r="C47" s="48" t="s">
        <v>561</v>
      </c>
      <c r="D47" s="49" t="s">
        <v>87</v>
      </c>
      <c r="E47" s="49" t="s">
        <v>562</v>
      </c>
      <c r="F47" s="41">
        <v>2</v>
      </c>
      <c r="G47" s="41" t="s">
        <v>89</v>
      </c>
      <c r="H47" s="60"/>
      <c r="I47" s="40">
        <v>9.5</v>
      </c>
      <c r="J47" s="55">
        <f t="shared" si="4"/>
        <v>0</v>
      </c>
      <c r="K47" s="55">
        <f t="shared" si="5"/>
        <v>0</v>
      </c>
      <c r="L47" s="56">
        <f t="shared" si="6"/>
        <v>0</v>
      </c>
      <c r="M47" s="61"/>
      <c r="N47" s="62"/>
      <c r="O47" s="63"/>
      <c r="P47" s="63"/>
      <c r="Q47" s="63"/>
      <c r="R47" s="41" t="s">
        <v>84</v>
      </c>
      <c r="S47" s="75">
        <f t="shared" si="8"/>
        <v>2</v>
      </c>
    </row>
    <row r="48" spans="1:19" x14ac:dyDescent="0.25">
      <c r="A48" s="48"/>
      <c r="B48" s="48"/>
      <c r="C48" s="48" t="s">
        <v>563</v>
      </c>
      <c r="D48" s="49" t="s">
        <v>64</v>
      </c>
      <c r="E48" s="49" t="s">
        <v>564</v>
      </c>
      <c r="F48" s="41">
        <v>10</v>
      </c>
      <c r="G48" s="41" t="s">
        <v>83</v>
      </c>
      <c r="H48" s="60"/>
      <c r="I48" s="40">
        <v>9.5</v>
      </c>
      <c r="J48" s="55">
        <f t="shared" si="4"/>
        <v>0</v>
      </c>
      <c r="K48" s="55">
        <f t="shared" si="5"/>
        <v>0</v>
      </c>
      <c r="L48" s="56">
        <f t="shared" si="6"/>
        <v>0</v>
      </c>
      <c r="M48" s="61"/>
      <c r="N48" s="62"/>
      <c r="O48" s="63"/>
      <c r="P48" s="63"/>
      <c r="Q48" s="63"/>
      <c r="R48" s="41" t="s">
        <v>84</v>
      </c>
      <c r="S48" s="75">
        <f t="shared" si="8"/>
        <v>10</v>
      </c>
    </row>
    <row r="49" spans="1:19" x14ac:dyDescent="0.25">
      <c r="A49" s="48"/>
      <c r="B49" s="48"/>
      <c r="C49" s="48" t="s">
        <v>565</v>
      </c>
      <c r="D49" s="49" t="s">
        <v>64</v>
      </c>
      <c r="E49" s="49" t="s">
        <v>566</v>
      </c>
      <c r="F49" s="41">
        <v>2</v>
      </c>
      <c r="G49" s="41" t="s">
        <v>83</v>
      </c>
      <c r="H49" s="60"/>
      <c r="I49" s="40">
        <v>9.5</v>
      </c>
      <c r="J49" s="55">
        <f t="shared" si="4"/>
        <v>0</v>
      </c>
      <c r="K49" s="55">
        <f t="shared" si="5"/>
        <v>0</v>
      </c>
      <c r="L49" s="56">
        <f t="shared" si="6"/>
        <v>0</v>
      </c>
      <c r="M49" s="61"/>
      <c r="N49" s="62"/>
      <c r="O49" s="63"/>
      <c r="P49" s="63"/>
      <c r="Q49" s="63"/>
      <c r="R49" s="41" t="s">
        <v>84</v>
      </c>
      <c r="S49" s="75">
        <f t="shared" si="8"/>
        <v>2</v>
      </c>
    </row>
    <row r="50" spans="1:19" x14ac:dyDescent="0.25">
      <c r="A50" s="48"/>
      <c r="B50" s="48"/>
      <c r="C50" s="48" t="s">
        <v>568</v>
      </c>
      <c r="D50" s="49" t="s">
        <v>64</v>
      </c>
      <c r="E50" s="49" t="s">
        <v>68</v>
      </c>
      <c r="F50" s="41">
        <v>5</v>
      </c>
      <c r="G50" s="41" t="s">
        <v>83</v>
      </c>
      <c r="H50" s="60"/>
      <c r="I50" s="40">
        <v>9.5</v>
      </c>
      <c r="J50" s="55">
        <f t="shared" si="4"/>
        <v>0</v>
      </c>
      <c r="K50" s="55">
        <f t="shared" si="5"/>
        <v>0</v>
      </c>
      <c r="L50" s="56">
        <f t="shared" si="6"/>
        <v>0</v>
      </c>
      <c r="M50" s="61"/>
      <c r="N50" s="62"/>
      <c r="O50" s="63"/>
      <c r="P50" s="63"/>
      <c r="Q50" s="63"/>
      <c r="R50" s="41" t="s">
        <v>84</v>
      </c>
      <c r="S50" s="75">
        <f t="shared" si="8"/>
        <v>5</v>
      </c>
    </row>
    <row r="51" spans="1:19" x14ac:dyDescent="0.25">
      <c r="A51" s="48"/>
      <c r="B51" s="48"/>
      <c r="C51" s="48" t="s">
        <v>569</v>
      </c>
      <c r="D51" s="49" t="s">
        <v>87</v>
      </c>
      <c r="E51" s="49" t="s">
        <v>118</v>
      </c>
      <c r="F51" s="41">
        <v>10</v>
      </c>
      <c r="G51" s="41" t="s">
        <v>89</v>
      </c>
      <c r="H51" s="60"/>
      <c r="I51" s="40">
        <v>9.5</v>
      </c>
      <c r="J51" s="55">
        <f t="shared" si="4"/>
        <v>0</v>
      </c>
      <c r="K51" s="55">
        <f t="shared" si="5"/>
        <v>0</v>
      </c>
      <c r="L51" s="56">
        <f t="shared" si="6"/>
        <v>0</v>
      </c>
      <c r="M51" s="61"/>
      <c r="N51" s="62"/>
      <c r="O51" s="63"/>
      <c r="P51" s="63"/>
      <c r="Q51" s="63"/>
      <c r="R51" s="41" t="s">
        <v>84</v>
      </c>
      <c r="S51" s="75">
        <f t="shared" si="8"/>
        <v>10</v>
      </c>
    </row>
    <row r="52" spans="1:19" x14ac:dyDescent="0.25">
      <c r="A52" s="48"/>
      <c r="B52" s="48"/>
      <c r="C52" s="48" t="s">
        <v>907</v>
      </c>
      <c r="D52" s="49" t="s">
        <v>64</v>
      </c>
      <c r="E52" s="49" t="s">
        <v>908</v>
      </c>
      <c r="F52" s="41">
        <v>20</v>
      </c>
      <c r="G52" s="41" t="s">
        <v>83</v>
      </c>
      <c r="H52" s="60"/>
      <c r="I52" s="40">
        <v>9.5</v>
      </c>
      <c r="J52" s="55">
        <f t="shared" si="4"/>
        <v>0</v>
      </c>
      <c r="K52" s="55">
        <f t="shared" si="5"/>
        <v>0</v>
      </c>
      <c r="L52" s="56">
        <f t="shared" si="6"/>
        <v>0</v>
      </c>
      <c r="M52" s="61"/>
      <c r="N52" s="62"/>
      <c r="O52" s="63"/>
      <c r="P52" s="63"/>
      <c r="Q52" s="63"/>
      <c r="R52" s="41" t="s">
        <v>84</v>
      </c>
      <c r="S52" s="75">
        <f t="shared" si="8"/>
        <v>20</v>
      </c>
    </row>
    <row r="53" spans="1:19" x14ac:dyDescent="0.25">
      <c r="A53" s="48"/>
      <c r="B53" s="48"/>
      <c r="C53" s="48" t="s">
        <v>797</v>
      </c>
      <c r="D53" s="49" t="s">
        <v>64</v>
      </c>
      <c r="E53" s="49" t="s">
        <v>68</v>
      </c>
      <c r="F53" s="41">
        <v>20</v>
      </c>
      <c r="G53" s="41" t="s">
        <v>83</v>
      </c>
      <c r="H53" s="60"/>
      <c r="I53" s="40">
        <v>9.5</v>
      </c>
      <c r="J53" s="55">
        <f t="shared" si="4"/>
        <v>0</v>
      </c>
      <c r="K53" s="55">
        <f t="shared" si="5"/>
        <v>0</v>
      </c>
      <c r="L53" s="56">
        <f t="shared" si="6"/>
        <v>0</v>
      </c>
      <c r="M53" s="61"/>
      <c r="N53" s="62"/>
      <c r="O53" s="63"/>
      <c r="P53" s="63"/>
      <c r="Q53" s="63"/>
      <c r="R53" s="41" t="s">
        <v>84</v>
      </c>
      <c r="S53" s="75">
        <f t="shared" si="8"/>
        <v>20</v>
      </c>
    </row>
    <row r="54" spans="1:19" x14ac:dyDescent="0.25">
      <c r="A54" s="48"/>
      <c r="B54" s="48"/>
      <c r="C54" s="48" t="s">
        <v>570</v>
      </c>
      <c r="D54" s="49" t="s">
        <v>64</v>
      </c>
      <c r="E54" s="49" t="s">
        <v>68</v>
      </c>
      <c r="F54" s="41">
        <v>350</v>
      </c>
      <c r="G54" s="41" t="s">
        <v>83</v>
      </c>
      <c r="H54" s="60"/>
      <c r="I54" s="40">
        <v>9.5</v>
      </c>
      <c r="J54" s="55">
        <f t="shared" si="4"/>
        <v>0</v>
      </c>
      <c r="K54" s="55">
        <f t="shared" si="5"/>
        <v>0</v>
      </c>
      <c r="L54" s="56">
        <f t="shared" si="6"/>
        <v>0</v>
      </c>
      <c r="M54" s="61"/>
      <c r="N54" s="62"/>
      <c r="O54" s="63"/>
      <c r="P54" s="63"/>
      <c r="Q54" s="63"/>
      <c r="R54" s="41" t="s">
        <v>84</v>
      </c>
      <c r="S54" s="75">
        <f t="shared" si="8"/>
        <v>350</v>
      </c>
    </row>
    <row r="55" spans="1:19" x14ac:dyDescent="0.25">
      <c r="A55" s="48"/>
      <c r="B55" s="48"/>
      <c r="C55" s="48" t="s">
        <v>571</v>
      </c>
      <c r="D55" s="49" t="s">
        <v>64</v>
      </c>
      <c r="E55" s="49" t="s">
        <v>68</v>
      </c>
      <c r="F55" s="41">
        <v>5</v>
      </c>
      <c r="G55" s="41" t="s">
        <v>83</v>
      </c>
      <c r="H55" s="60"/>
      <c r="I55" s="40">
        <v>9.5</v>
      </c>
      <c r="J55" s="55">
        <f t="shared" si="4"/>
        <v>0</v>
      </c>
      <c r="K55" s="55">
        <f t="shared" si="5"/>
        <v>0</v>
      </c>
      <c r="L55" s="56">
        <f t="shared" si="6"/>
        <v>0</v>
      </c>
      <c r="M55" s="61"/>
      <c r="N55" s="62"/>
      <c r="O55" s="63"/>
      <c r="P55" s="63"/>
      <c r="Q55" s="63"/>
      <c r="R55" s="41" t="s">
        <v>84</v>
      </c>
      <c r="S55" s="75">
        <f t="shared" si="8"/>
        <v>5</v>
      </c>
    </row>
    <row r="56" spans="1:19" x14ac:dyDescent="0.25">
      <c r="A56" s="48"/>
      <c r="B56" s="48"/>
      <c r="C56" s="48" t="s">
        <v>909</v>
      </c>
      <c r="D56" s="49" t="s">
        <v>64</v>
      </c>
      <c r="E56" s="49" t="s">
        <v>430</v>
      </c>
      <c r="F56" s="41">
        <v>80</v>
      </c>
      <c r="G56" s="41" t="s">
        <v>83</v>
      </c>
      <c r="H56" s="60"/>
      <c r="I56" s="40">
        <v>9.5</v>
      </c>
      <c r="J56" s="55">
        <f t="shared" si="4"/>
        <v>0</v>
      </c>
      <c r="K56" s="55">
        <f t="shared" si="5"/>
        <v>0</v>
      </c>
      <c r="L56" s="56">
        <f t="shared" si="6"/>
        <v>0</v>
      </c>
      <c r="M56" s="61"/>
      <c r="N56" s="62"/>
      <c r="O56" s="63"/>
      <c r="P56" s="63"/>
      <c r="Q56" s="63"/>
      <c r="R56" s="41" t="s">
        <v>84</v>
      </c>
      <c r="S56" s="75">
        <f t="shared" si="8"/>
        <v>80</v>
      </c>
    </row>
    <row r="57" spans="1:19" x14ac:dyDescent="0.25">
      <c r="A57" s="48"/>
      <c r="B57" s="48"/>
      <c r="C57" s="48" t="s">
        <v>793</v>
      </c>
      <c r="D57" s="49" t="s">
        <v>64</v>
      </c>
      <c r="E57" s="49" t="s">
        <v>68</v>
      </c>
      <c r="F57" s="41">
        <v>400</v>
      </c>
      <c r="G57" s="41" t="s">
        <v>66</v>
      </c>
      <c r="H57" s="60"/>
      <c r="I57" s="40">
        <v>9.5</v>
      </c>
      <c r="J57" s="55">
        <f t="shared" si="4"/>
        <v>0</v>
      </c>
      <c r="K57" s="55">
        <f t="shared" si="5"/>
        <v>0</v>
      </c>
      <c r="L57" s="56">
        <f t="shared" si="6"/>
        <v>0</v>
      </c>
      <c r="M57" s="61"/>
      <c r="N57" s="62"/>
      <c r="O57" s="63"/>
      <c r="P57" s="63"/>
      <c r="Q57" s="63"/>
      <c r="R57" s="41" t="s">
        <v>84</v>
      </c>
      <c r="S57" s="75">
        <f t="shared" si="8"/>
        <v>400</v>
      </c>
    </row>
    <row r="58" spans="1:19" x14ac:dyDescent="0.25">
      <c r="A58" s="48"/>
      <c r="B58" s="48"/>
      <c r="C58" s="48" t="s">
        <v>794</v>
      </c>
      <c r="D58" s="49" t="s">
        <v>64</v>
      </c>
      <c r="E58" s="49" t="s">
        <v>68</v>
      </c>
      <c r="F58" s="41">
        <v>500</v>
      </c>
      <c r="G58" s="41" t="s">
        <v>66</v>
      </c>
      <c r="H58" s="60"/>
      <c r="I58" s="40">
        <v>9.5</v>
      </c>
      <c r="J58" s="55">
        <f t="shared" si="4"/>
        <v>0</v>
      </c>
      <c r="K58" s="55">
        <f t="shared" si="5"/>
        <v>0</v>
      </c>
      <c r="L58" s="56">
        <f t="shared" si="6"/>
        <v>0</v>
      </c>
      <c r="M58" s="61"/>
      <c r="N58" s="62"/>
      <c r="O58" s="63"/>
      <c r="P58" s="63"/>
      <c r="Q58" s="63"/>
      <c r="R58" s="41" t="s">
        <v>84</v>
      </c>
      <c r="S58" s="75">
        <f t="shared" ref="S58:S106" si="9">F58*R58</f>
        <v>500</v>
      </c>
    </row>
    <row r="59" spans="1:19" x14ac:dyDescent="0.25">
      <c r="A59" s="48"/>
      <c r="B59" s="48"/>
      <c r="C59" s="48" t="s">
        <v>795</v>
      </c>
      <c r="D59" s="49" t="s">
        <v>64</v>
      </c>
      <c r="E59" s="49" t="s">
        <v>630</v>
      </c>
      <c r="F59" s="41">
        <v>200</v>
      </c>
      <c r="G59" s="41" t="s">
        <v>83</v>
      </c>
      <c r="H59" s="60"/>
      <c r="I59" s="40">
        <v>9.5</v>
      </c>
      <c r="J59" s="55">
        <f t="shared" si="4"/>
        <v>0</v>
      </c>
      <c r="K59" s="55">
        <f t="shared" si="5"/>
        <v>0</v>
      </c>
      <c r="L59" s="56">
        <f t="shared" si="6"/>
        <v>0</v>
      </c>
      <c r="M59" s="61"/>
      <c r="N59" s="62"/>
      <c r="O59" s="63"/>
      <c r="P59" s="63"/>
      <c r="Q59" s="63"/>
      <c r="R59" s="41" t="s">
        <v>84</v>
      </c>
      <c r="S59" s="75">
        <f t="shared" si="9"/>
        <v>200</v>
      </c>
    </row>
    <row r="60" spans="1:19" x14ac:dyDescent="0.25">
      <c r="A60" s="48"/>
      <c r="B60" s="48"/>
      <c r="C60" s="48" t="s">
        <v>572</v>
      </c>
      <c r="D60" s="49" t="s">
        <v>64</v>
      </c>
      <c r="E60" s="49" t="s">
        <v>573</v>
      </c>
      <c r="F60" s="41">
        <v>100</v>
      </c>
      <c r="G60" s="41" t="s">
        <v>83</v>
      </c>
      <c r="H60" s="60"/>
      <c r="I60" s="40">
        <v>9.5</v>
      </c>
      <c r="J60" s="55">
        <f t="shared" si="4"/>
        <v>0</v>
      </c>
      <c r="K60" s="55">
        <f t="shared" si="5"/>
        <v>0</v>
      </c>
      <c r="L60" s="56">
        <f t="shared" si="6"/>
        <v>0</v>
      </c>
      <c r="M60" s="61"/>
      <c r="N60" s="62"/>
      <c r="O60" s="63"/>
      <c r="P60" s="63"/>
      <c r="Q60" s="63"/>
      <c r="R60" s="41" t="s">
        <v>84</v>
      </c>
      <c r="S60" s="75">
        <f t="shared" si="9"/>
        <v>100</v>
      </c>
    </row>
    <row r="61" spans="1:19" x14ac:dyDescent="0.25">
      <c r="A61" s="48"/>
      <c r="B61" s="48"/>
      <c r="C61" s="48" t="s">
        <v>574</v>
      </c>
      <c r="D61" s="49" t="s">
        <v>64</v>
      </c>
      <c r="E61" s="49" t="s">
        <v>573</v>
      </c>
      <c r="F61" s="41">
        <v>45</v>
      </c>
      <c r="G61" s="41" t="s">
        <v>83</v>
      </c>
      <c r="H61" s="60"/>
      <c r="I61" s="40">
        <v>9.5</v>
      </c>
      <c r="J61" s="55">
        <f t="shared" si="4"/>
        <v>0</v>
      </c>
      <c r="K61" s="55">
        <f t="shared" si="5"/>
        <v>0</v>
      </c>
      <c r="L61" s="56">
        <f t="shared" si="6"/>
        <v>0</v>
      </c>
      <c r="M61" s="61"/>
      <c r="N61" s="62"/>
      <c r="O61" s="63"/>
      <c r="P61" s="63"/>
      <c r="Q61" s="63"/>
      <c r="R61" s="41" t="s">
        <v>84</v>
      </c>
      <c r="S61" s="75">
        <f t="shared" si="9"/>
        <v>45</v>
      </c>
    </row>
    <row r="62" spans="1:19" x14ac:dyDescent="0.25">
      <c r="A62" s="48"/>
      <c r="B62" s="48"/>
      <c r="C62" s="48" t="s">
        <v>575</v>
      </c>
      <c r="D62" s="49" t="s">
        <v>64</v>
      </c>
      <c r="E62" s="49" t="s">
        <v>576</v>
      </c>
      <c r="F62" s="41">
        <v>45</v>
      </c>
      <c r="G62" s="41" t="s">
        <v>83</v>
      </c>
      <c r="H62" s="60"/>
      <c r="I62" s="40">
        <v>9.5</v>
      </c>
      <c r="J62" s="55">
        <f t="shared" si="4"/>
        <v>0</v>
      </c>
      <c r="K62" s="55">
        <f t="shared" si="5"/>
        <v>0</v>
      </c>
      <c r="L62" s="56">
        <f t="shared" si="6"/>
        <v>0</v>
      </c>
      <c r="M62" s="61"/>
      <c r="N62" s="62"/>
      <c r="O62" s="63"/>
      <c r="P62" s="63"/>
      <c r="Q62" s="63"/>
      <c r="R62" s="41" t="s">
        <v>84</v>
      </c>
      <c r="S62" s="75">
        <f t="shared" si="9"/>
        <v>45</v>
      </c>
    </row>
    <row r="63" spans="1:19" x14ac:dyDescent="0.25">
      <c r="A63" s="48"/>
      <c r="B63" s="48"/>
      <c r="C63" s="48" t="s">
        <v>577</v>
      </c>
      <c r="D63" s="49" t="s">
        <v>64</v>
      </c>
      <c r="E63" s="49" t="s">
        <v>578</v>
      </c>
      <c r="F63" s="41">
        <v>20</v>
      </c>
      <c r="G63" s="41" t="s">
        <v>83</v>
      </c>
      <c r="H63" s="60"/>
      <c r="I63" s="40">
        <v>9.5</v>
      </c>
      <c r="J63" s="55">
        <f t="shared" si="4"/>
        <v>0</v>
      </c>
      <c r="K63" s="55">
        <f t="shared" si="5"/>
        <v>0</v>
      </c>
      <c r="L63" s="56">
        <f t="shared" si="6"/>
        <v>0</v>
      </c>
      <c r="M63" s="61"/>
      <c r="N63" s="62"/>
      <c r="O63" s="63"/>
      <c r="P63" s="63"/>
      <c r="Q63" s="63"/>
      <c r="R63" s="41" t="s">
        <v>84</v>
      </c>
      <c r="S63" s="75">
        <f t="shared" si="9"/>
        <v>20</v>
      </c>
    </row>
    <row r="64" spans="1:19" x14ac:dyDescent="0.25">
      <c r="A64" s="48"/>
      <c r="B64" s="48"/>
      <c r="C64" s="48" t="s">
        <v>579</v>
      </c>
      <c r="D64" s="49" t="s">
        <v>64</v>
      </c>
      <c r="E64" s="49" t="s">
        <v>580</v>
      </c>
      <c r="F64" s="41">
        <v>25</v>
      </c>
      <c r="G64" s="41" t="s">
        <v>83</v>
      </c>
      <c r="H64" s="60"/>
      <c r="I64" s="40">
        <v>9.5</v>
      </c>
      <c r="J64" s="55">
        <f t="shared" si="4"/>
        <v>0</v>
      </c>
      <c r="K64" s="55">
        <f t="shared" si="5"/>
        <v>0</v>
      </c>
      <c r="L64" s="56">
        <f t="shared" si="6"/>
        <v>0</v>
      </c>
      <c r="M64" s="61"/>
      <c r="N64" s="62"/>
      <c r="O64" s="63"/>
      <c r="P64" s="63"/>
      <c r="Q64" s="63"/>
      <c r="R64" s="41" t="s">
        <v>84</v>
      </c>
      <c r="S64" s="75">
        <f t="shared" si="9"/>
        <v>25</v>
      </c>
    </row>
    <row r="65" spans="1:19" x14ac:dyDescent="0.25">
      <c r="A65" s="48"/>
      <c r="B65" s="48"/>
      <c r="C65" s="48" t="s">
        <v>581</v>
      </c>
      <c r="D65" s="49" t="s">
        <v>64</v>
      </c>
      <c r="E65" s="49" t="s">
        <v>560</v>
      </c>
      <c r="F65" s="41">
        <v>9</v>
      </c>
      <c r="G65" s="41" t="s">
        <v>83</v>
      </c>
      <c r="H65" s="60"/>
      <c r="I65" s="40">
        <v>9.5</v>
      </c>
      <c r="J65" s="55">
        <f t="shared" si="4"/>
        <v>0</v>
      </c>
      <c r="K65" s="55">
        <f t="shared" si="5"/>
        <v>0</v>
      </c>
      <c r="L65" s="56">
        <f t="shared" si="6"/>
        <v>0</v>
      </c>
      <c r="M65" s="61"/>
      <c r="N65" s="62"/>
      <c r="O65" s="63"/>
      <c r="P65" s="63"/>
      <c r="Q65" s="63"/>
      <c r="R65" s="41" t="s">
        <v>84</v>
      </c>
      <c r="S65" s="75">
        <f t="shared" si="9"/>
        <v>9</v>
      </c>
    </row>
    <row r="66" spans="1:19" x14ac:dyDescent="0.25">
      <c r="A66" s="48"/>
      <c r="B66" s="48"/>
      <c r="C66" s="48" t="s">
        <v>913</v>
      </c>
      <c r="D66" s="49" t="s">
        <v>64</v>
      </c>
      <c r="E66" s="49" t="s">
        <v>560</v>
      </c>
      <c r="F66" s="41">
        <v>3</v>
      </c>
      <c r="G66" s="41" t="s">
        <v>83</v>
      </c>
      <c r="H66" s="60"/>
      <c r="I66" s="40">
        <v>9.5</v>
      </c>
      <c r="J66" s="55">
        <f t="shared" si="4"/>
        <v>0</v>
      </c>
      <c r="K66" s="55">
        <f t="shared" si="5"/>
        <v>0</v>
      </c>
      <c r="L66" s="56">
        <f t="shared" si="6"/>
        <v>0</v>
      </c>
      <c r="M66" s="61"/>
      <c r="N66" s="62"/>
      <c r="O66" s="63"/>
      <c r="P66" s="63"/>
      <c r="Q66" s="63"/>
      <c r="R66" s="41" t="s">
        <v>84</v>
      </c>
      <c r="S66" s="75">
        <f t="shared" si="9"/>
        <v>3</v>
      </c>
    </row>
    <row r="67" spans="1:19" x14ac:dyDescent="0.25">
      <c r="A67" s="48"/>
      <c r="B67" s="48"/>
      <c r="C67" s="48" t="s">
        <v>582</v>
      </c>
      <c r="D67" s="49" t="s">
        <v>64</v>
      </c>
      <c r="E67" s="49" t="s">
        <v>220</v>
      </c>
      <c r="F67" s="41">
        <v>5</v>
      </c>
      <c r="G67" s="41" t="s">
        <v>83</v>
      </c>
      <c r="H67" s="60"/>
      <c r="I67" s="40">
        <v>9.5</v>
      </c>
      <c r="J67" s="55">
        <f t="shared" si="4"/>
        <v>0</v>
      </c>
      <c r="K67" s="55">
        <f t="shared" si="5"/>
        <v>0</v>
      </c>
      <c r="L67" s="56">
        <f t="shared" si="6"/>
        <v>0</v>
      </c>
      <c r="M67" s="61"/>
      <c r="N67" s="62"/>
      <c r="O67" s="63"/>
      <c r="P67" s="63"/>
      <c r="Q67" s="63"/>
      <c r="R67" s="41" t="s">
        <v>84</v>
      </c>
      <c r="S67" s="75">
        <f t="shared" si="9"/>
        <v>5</v>
      </c>
    </row>
    <row r="68" spans="1:19" x14ac:dyDescent="0.25">
      <c r="A68" s="48"/>
      <c r="B68" s="48"/>
      <c r="C68" s="48" t="s">
        <v>583</v>
      </c>
      <c r="D68" s="49" t="s">
        <v>64</v>
      </c>
      <c r="E68" s="49" t="s">
        <v>584</v>
      </c>
      <c r="F68" s="41">
        <v>20</v>
      </c>
      <c r="G68" s="41" t="s">
        <v>83</v>
      </c>
      <c r="H68" s="60"/>
      <c r="I68" s="40">
        <v>9.5</v>
      </c>
      <c r="J68" s="55">
        <f t="shared" si="4"/>
        <v>0</v>
      </c>
      <c r="K68" s="55">
        <f t="shared" si="5"/>
        <v>0</v>
      </c>
      <c r="L68" s="56">
        <f t="shared" si="6"/>
        <v>0</v>
      </c>
      <c r="M68" s="61"/>
      <c r="N68" s="62"/>
      <c r="O68" s="63"/>
      <c r="P68" s="63"/>
      <c r="Q68" s="63"/>
      <c r="R68" s="41" t="s">
        <v>84</v>
      </c>
      <c r="S68" s="75">
        <f t="shared" si="9"/>
        <v>20</v>
      </c>
    </row>
    <row r="69" spans="1:19" x14ac:dyDescent="0.25">
      <c r="A69" s="48"/>
      <c r="B69" s="48"/>
      <c r="C69" s="48" t="s">
        <v>586</v>
      </c>
      <c r="D69" s="49" t="s">
        <v>64</v>
      </c>
      <c r="E69" s="49" t="s">
        <v>910</v>
      </c>
      <c r="F69" s="41">
        <v>15</v>
      </c>
      <c r="G69" s="41" t="s">
        <v>83</v>
      </c>
      <c r="H69" s="60"/>
      <c r="I69" s="40">
        <v>9.5</v>
      </c>
      <c r="J69" s="55">
        <f t="shared" ref="J69:J106" si="10">H69*I69/100</f>
        <v>0</v>
      </c>
      <c r="K69" s="55">
        <f t="shared" ref="K69:K106" si="11">H69+J69</f>
        <v>0</v>
      </c>
      <c r="L69" s="56">
        <f t="shared" ref="L69:L106" si="12">K69*F69</f>
        <v>0</v>
      </c>
      <c r="M69" s="61"/>
      <c r="N69" s="62"/>
      <c r="O69" s="63"/>
      <c r="P69" s="63"/>
      <c r="Q69" s="63"/>
      <c r="R69" s="41" t="s">
        <v>84</v>
      </c>
      <c r="S69" s="75">
        <f t="shared" si="9"/>
        <v>15</v>
      </c>
    </row>
    <row r="70" spans="1:19" x14ac:dyDescent="0.25">
      <c r="A70" s="48"/>
      <c r="B70" s="48"/>
      <c r="C70" s="48" t="s">
        <v>587</v>
      </c>
      <c r="D70" s="49" t="s">
        <v>64</v>
      </c>
      <c r="E70" s="49" t="s">
        <v>584</v>
      </c>
      <c r="F70" s="41">
        <v>8</v>
      </c>
      <c r="G70" s="41" t="s">
        <v>83</v>
      </c>
      <c r="H70" s="60"/>
      <c r="I70" s="40">
        <v>9.5</v>
      </c>
      <c r="J70" s="55">
        <f t="shared" si="10"/>
        <v>0</v>
      </c>
      <c r="K70" s="55">
        <f t="shared" si="11"/>
        <v>0</v>
      </c>
      <c r="L70" s="56">
        <f t="shared" si="12"/>
        <v>0</v>
      </c>
      <c r="M70" s="61"/>
      <c r="N70" s="62"/>
      <c r="O70" s="63"/>
      <c r="P70" s="63"/>
      <c r="Q70" s="63"/>
      <c r="R70" s="41" t="s">
        <v>84</v>
      </c>
      <c r="S70" s="75">
        <f t="shared" si="9"/>
        <v>8</v>
      </c>
    </row>
    <row r="71" spans="1:19" x14ac:dyDescent="0.25">
      <c r="A71" s="48"/>
      <c r="B71" s="48"/>
      <c r="C71" s="48" t="s">
        <v>588</v>
      </c>
      <c r="D71" s="49" t="s">
        <v>64</v>
      </c>
      <c r="E71" s="49" t="s">
        <v>104</v>
      </c>
      <c r="F71" s="41">
        <v>4</v>
      </c>
      <c r="G71" s="41" t="s">
        <v>83</v>
      </c>
      <c r="H71" s="60"/>
      <c r="I71" s="40">
        <v>9.5</v>
      </c>
      <c r="J71" s="55">
        <f t="shared" si="10"/>
        <v>0</v>
      </c>
      <c r="K71" s="55">
        <f t="shared" si="11"/>
        <v>0</v>
      </c>
      <c r="L71" s="56">
        <f t="shared" si="12"/>
        <v>0</v>
      </c>
      <c r="M71" s="61"/>
      <c r="N71" s="62"/>
      <c r="O71" s="63"/>
      <c r="P71" s="63"/>
      <c r="Q71" s="63"/>
      <c r="R71" s="41" t="s">
        <v>84</v>
      </c>
      <c r="S71" s="75">
        <f t="shared" si="9"/>
        <v>4</v>
      </c>
    </row>
    <row r="72" spans="1:19" x14ac:dyDescent="0.25">
      <c r="A72" s="48"/>
      <c r="B72" s="48"/>
      <c r="C72" s="48" t="s">
        <v>773</v>
      </c>
      <c r="D72" s="49" t="s">
        <v>64</v>
      </c>
      <c r="E72" s="49" t="s">
        <v>772</v>
      </c>
      <c r="F72" s="41">
        <v>5</v>
      </c>
      <c r="G72" s="41" t="s">
        <v>83</v>
      </c>
      <c r="H72" s="60"/>
      <c r="I72" s="40">
        <v>9.5</v>
      </c>
      <c r="J72" s="55">
        <f t="shared" si="10"/>
        <v>0</v>
      </c>
      <c r="K72" s="55">
        <f t="shared" si="11"/>
        <v>0</v>
      </c>
      <c r="L72" s="56">
        <f t="shared" si="12"/>
        <v>0</v>
      </c>
      <c r="M72" s="61"/>
      <c r="N72" s="62"/>
      <c r="O72" s="63"/>
      <c r="P72" s="63"/>
      <c r="Q72" s="63"/>
      <c r="R72" s="41" t="s">
        <v>84</v>
      </c>
      <c r="S72" s="75">
        <f t="shared" si="9"/>
        <v>5</v>
      </c>
    </row>
    <row r="73" spans="1:19" x14ac:dyDescent="0.25">
      <c r="A73" s="48"/>
      <c r="B73" s="48"/>
      <c r="C73" s="48" t="s">
        <v>589</v>
      </c>
      <c r="D73" s="49" t="s">
        <v>64</v>
      </c>
      <c r="E73" s="49" t="s">
        <v>104</v>
      </c>
      <c r="F73" s="41">
        <v>10</v>
      </c>
      <c r="G73" s="41" t="s">
        <v>83</v>
      </c>
      <c r="H73" s="60"/>
      <c r="I73" s="40">
        <v>9.5</v>
      </c>
      <c r="J73" s="55">
        <f t="shared" si="10"/>
        <v>0</v>
      </c>
      <c r="K73" s="55">
        <f t="shared" si="11"/>
        <v>0</v>
      </c>
      <c r="L73" s="56">
        <f t="shared" si="12"/>
        <v>0</v>
      </c>
      <c r="M73" s="61"/>
      <c r="N73" s="62"/>
      <c r="O73" s="63"/>
      <c r="P73" s="63"/>
      <c r="Q73" s="63"/>
      <c r="R73" s="41" t="s">
        <v>84</v>
      </c>
      <c r="S73" s="75">
        <f t="shared" si="9"/>
        <v>10</v>
      </c>
    </row>
    <row r="74" spans="1:19" x14ac:dyDescent="0.25">
      <c r="A74" s="48"/>
      <c r="B74" s="48"/>
      <c r="C74" s="48" t="s">
        <v>787</v>
      </c>
      <c r="D74" s="49" t="s">
        <v>64</v>
      </c>
      <c r="E74" s="49" t="s">
        <v>1003</v>
      </c>
      <c r="F74" s="41">
        <v>40</v>
      </c>
      <c r="G74" s="41" t="s">
        <v>66</v>
      </c>
      <c r="H74" s="60"/>
      <c r="I74" s="40">
        <v>9.5</v>
      </c>
      <c r="J74" s="55">
        <f t="shared" si="10"/>
        <v>0</v>
      </c>
      <c r="K74" s="55">
        <f t="shared" si="11"/>
        <v>0</v>
      </c>
      <c r="L74" s="56">
        <f t="shared" si="12"/>
        <v>0</v>
      </c>
      <c r="M74" s="61"/>
      <c r="N74" s="62"/>
      <c r="O74" s="63"/>
      <c r="P74" s="63"/>
      <c r="Q74" s="63"/>
      <c r="R74" s="41" t="s">
        <v>84</v>
      </c>
      <c r="S74" s="75">
        <f t="shared" si="9"/>
        <v>40</v>
      </c>
    </row>
    <row r="75" spans="1:19" x14ac:dyDescent="0.25">
      <c r="A75" s="48"/>
      <c r="B75" s="48"/>
      <c r="C75" s="48" t="s">
        <v>783</v>
      </c>
      <c r="D75" s="49" t="s">
        <v>87</v>
      </c>
      <c r="E75" s="49" t="s">
        <v>743</v>
      </c>
      <c r="F75" s="41">
        <v>70</v>
      </c>
      <c r="G75" s="41" t="s">
        <v>89</v>
      </c>
      <c r="H75" s="60"/>
      <c r="I75" s="40">
        <v>9.5</v>
      </c>
      <c r="J75" s="55">
        <f t="shared" si="10"/>
        <v>0</v>
      </c>
      <c r="K75" s="55">
        <f t="shared" si="11"/>
        <v>0</v>
      </c>
      <c r="L75" s="56">
        <f t="shared" si="12"/>
        <v>0</v>
      </c>
      <c r="M75" s="61"/>
      <c r="N75" s="62"/>
      <c r="O75" s="63"/>
      <c r="P75" s="63"/>
      <c r="Q75" s="63"/>
      <c r="R75" s="41" t="s">
        <v>84</v>
      </c>
      <c r="S75" s="75">
        <f t="shared" si="9"/>
        <v>70</v>
      </c>
    </row>
    <row r="76" spans="1:19" x14ac:dyDescent="0.25">
      <c r="A76" s="48"/>
      <c r="B76" s="48"/>
      <c r="C76" s="48" t="s">
        <v>590</v>
      </c>
      <c r="D76" s="49" t="s">
        <v>64</v>
      </c>
      <c r="E76" s="49" t="s">
        <v>541</v>
      </c>
      <c r="F76" s="41">
        <v>20</v>
      </c>
      <c r="G76" s="41" t="s">
        <v>83</v>
      </c>
      <c r="H76" s="60"/>
      <c r="I76" s="40">
        <v>9.5</v>
      </c>
      <c r="J76" s="55">
        <f t="shared" si="10"/>
        <v>0</v>
      </c>
      <c r="K76" s="55">
        <f t="shared" si="11"/>
        <v>0</v>
      </c>
      <c r="L76" s="56">
        <f t="shared" si="12"/>
        <v>0</v>
      </c>
      <c r="M76" s="61"/>
      <c r="N76" s="62"/>
      <c r="O76" s="63"/>
      <c r="P76" s="63"/>
      <c r="Q76" s="63"/>
      <c r="R76" s="41" t="s">
        <v>84</v>
      </c>
      <c r="S76" s="75">
        <f t="shared" si="9"/>
        <v>20</v>
      </c>
    </row>
    <row r="77" spans="1:19" x14ac:dyDescent="0.25">
      <c r="A77" s="48"/>
      <c r="B77" s="48"/>
      <c r="C77" s="48" t="s">
        <v>911</v>
      </c>
      <c r="D77" s="49" t="s">
        <v>64</v>
      </c>
      <c r="E77" s="49" t="s">
        <v>591</v>
      </c>
      <c r="F77" s="41">
        <v>10</v>
      </c>
      <c r="G77" s="41" t="s">
        <v>83</v>
      </c>
      <c r="H77" s="60"/>
      <c r="I77" s="40">
        <v>9.5</v>
      </c>
      <c r="J77" s="55">
        <f t="shared" si="10"/>
        <v>0</v>
      </c>
      <c r="K77" s="55">
        <f t="shared" si="11"/>
        <v>0</v>
      </c>
      <c r="L77" s="56">
        <f t="shared" si="12"/>
        <v>0</v>
      </c>
      <c r="M77" s="61"/>
      <c r="N77" s="62"/>
      <c r="O77" s="63"/>
      <c r="P77" s="63"/>
      <c r="Q77" s="63"/>
      <c r="R77" s="41" t="s">
        <v>84</v>
      </c>
      <c r="S77" s="75">
        <f t="shared" si="9"/>
        <v>10</v>
      </c>
    </row>
    <row r="78" spans="1:19" x14ac:dyDescent="0.25">
      <c r="A78" s="48"/>
      <c r="B78" s="48"/>
      <c r="C78" s="48" t="s">
        <v>592</v>
      </c>
      <c r="D78" s="49" t="s">
        <v>64</v>
      </c>
      <c r="E78" s="49" t="s">
        <v>593</v>
      </c>
      <c r="F78" s="41">
        <v>5</v>
      </c>
      <c r="G78" s="41" t="s">
        <v>83</v>
      </c>
      <c r="H78" s="60"/>
      <c r="I78" s="40">
        <v>9.5</v>
      </c>
      <c r="J78" s="55">
        <f t="shared" si="10"/>
        <v>0</v>
      </c>
      <c r="K78" s="55">
        <f t="shared" si="11"/>
        <v>0</v>
      </c>
      <c r="L78" s="56">
        <f t="shared" si="12"/>
        <v>0</v>
      </c>
      <c r="M78" s="61"/>
      <c r="N78" s="62"/>
      <c r="O78" s="63"/>
      <c r="P78" s="63"/>
      <c r="Q78" s="63"/>
      <c r="R78" s="41" t="s">
        <v>84</v>
      </c>
      <c r="S78" s="75">
        <f t="shared" si="9"/>
        <v>5</v>
      </c>
    </row>
    <row r="79" spans="1:19" x14ac:dyDescent="0.25">
      <c r="A79" s="48"/>
      <c r="B79" s="48"/>
      <c r="C79" s="48" t="s">
        <v>594</v>
      </c>
      <c r="D79" s="49" t="s">
        <v>64</v>
      </c>
      <c r="E79" s="49" t="s">
        <v>567</v>
      </c>
      <c r="F79" s="41">
        <v>8</v>
      </c>
      <c r="G79" s="41" t="s">
        <v>83</v>
      </c>
      <c r="H79" s="60"/>
      <c r="I79" s="40">
        <v>9.5</v>
      </c>
      <c r="J79" s="55">
        <f t="shared" si="10"/>
        <v>0</v>
      </c>
      <c r="K79" s="55">
        <f t="shared" si="11"/>
        <v>0</v>
      </c>
      <c r="L79" s="56">
        <f t="shared" si="12"/>
        <v>0</v>
      </c>
      <c r="M79" s="61"/>
      <c r="N79" s="62"/>
      <c r="O79" s="63"/>
      <c r="P79" s="63"/>
      <c r="Q79" s="63"/>
      <c r="R79" s="41" t="s">
        <v>84</v>
      </c>
      <c r="S79" s="75">
        <f t="shared" si="9"/>
        <v>8</v>
      </c>
    </row>
    <row r="80" spans="1:19" x14ac:dyDescent="0.25">
      <c r="A80" s="48"/>
      <c r="B80" s="48"/>
      <c r="C80" s="48" t="s">
        <v>595</v>
      </c>
      <c r="D80" s="49" t="s">
        <v>64</v>
      </c>
      <c r="E80" s="49" t="s">
        <v>596</v>
      </c>
      <c r="F80" s="41">
        <v>2</v>
      </c>
      <c r="G80" s="41" t="s">
        <v>83</v>
      </c>
      <c r="H80" s="60"/>
      <c r="I80" s="40">
        <v>9.5</v>
      </c>
      <c r="J80" s="55">
        <f t="shared" si="10"/>
        <v>0</v>
      </c>
      <c r="K80" s="55">
        <f t="shared" si="11"/>
        <v>0</v>
      </c>
      <c r="L80" s="56">
        <f t="shared" si="12"/>
        <v>0</v>
      </c>
      <c r="M80" s="61"/>
      <c r="N80" s="62"/>
      <c r="O80" s="63"/>
      <c r="P80" s="63"/>
      <c r="Q80" s="63"/>
      <c r="R80" s="41" t="s">
        <v>84</v>
      </c>
      <c r="S80" s="75">
        <f t="shared" si="9"/>
        <v>2</v>
      </c>
    </row>
    <row r="81" spans="1:19" x14ac:dyDescent="0.25">
      <c r="A81" s="48"/>
      <c r="B81" s="48"/>
      <c r="C81" s="48" t="s">
        <v>597</v>
      </c>
      <c r="D81" s="49" t="s">
        <v>64</v>
      </c>
      <c r="E81" s="49" t="s">
        <v>220</v>
      </c>
      <c r="F81" s="41">
        <v>6</v>
      </c>
      <c r="G81" s="41" t="s">
        <v>83</v>
      </c>
      <c r="H81" s="60"/>
      <c r="I81" s="40">
        <v>9.5</v>
      </c>
      <c r="J81" s="55">
        <f t="shared" si="10"/>
        <v>0</v>
      </c>
      <c r="K81" s="55">
        <f t="shared" si="11"/>
        <v>0</v>
      </c>
      <c r="L81" s="56">
        <f t="shared" si="12"/>
        <v>0</v>
      </c>
      <c r="M81" s="61"/>
      <c r="N81" s="62"/>
      <c r="O81" s="63"/>
      <c r="P81" s="63"/>
      <c r="Q81" s="63"/>
      <c r="R81" s="41" t="s">
        <v>84</v>
      </c>
      <c r="S81" s="75">
        <f t="shared" si="9"/>
        <v>6</v>
      </c>
    </row>
    <row r="82" spans="1:19" x14ac:dyDescent="0.25">
      <c r="A82" s="48" t="s">
        <v>600</v>
      </c>
      <c r="B82" s="48" t="s">
        <v>601</v>
      </c>
      <c r="C82" s="48" t="s">
        <v>602</v>
      </c>
      <c r="D82" s="49" t="s">
        <v>87</v>
      </c>
      <c r="E82" s="49" t="s">
        <v>88</v>
      </c>
      <c r="F82" s="41">
        <v>40</v>
      </c>
      <c r="G82" s="41" t="s">
        <v>89</v>
      </c>
      <c r="H82" s="60"/>
      <c r="I82" s="40">
        <v>9.5</v>
      </c>
      <c r="J82" s="55">
        <f>H82*I82/100</f>
        <v>0</v>
      </c>
      <c r="K82" s="55">
        <f>H82+J82</f>
        <v>0</v>
      </c>
      <c r="L82" s="56">
        <f>K82*F82</f>
        <v>0</v>
      </c>
      <c r="M82" s="61"/>
      <c r="N82" s="62"/>
      <c r="O82" s="63"/>
      <c r="P82" s="63"/>
      <c r="Q82" s="63"/>
      <c r="R82" s="41" t="s">
        <v>84</v>
      </c>
      <c r="S82" s="75">
        <f>F82*R82</f>
        <v>40</v>
      </c>
    </row>
    <row r="83" spans="1:19" x14ac:dyDescent="0.25">
      <c r="A83" s="48"/>
      <c r="B83" s="48"/>
      <c r="C83" s="48" t="s">
        <v>603</v>
      </c>
      <c r="D83" s="49" t="s">
        <v>87</v>
      </c>
      <c r="E83" s="49" t="s">
        <v>88</v>
      </c>
      <c r="F83" s="41">
        <v>40</v>
      </c>
      <c r="G83" s="41" t="s">
        <v>89</v>
      </c>
      <c r="H83" s="60"/>
      <c r="I83" s="40">
        <v>9.5</v>
      </c>
      <c r="J83" s="55">
        <f>H83*I83/100</f>
        <v>0</v>
      </c>
      <c r="K83" s="55">
        <f>H83+J83</f>
        <v>0</v>
      </c>
      <c r="L83" s="56">
        <f>K83*F83</f>
        <v>0</v>
      </c>
      <c r="M83" s="61"/>
      <c r="N83" s="62"/>
      <c r="O83" s="63"/>
      <c r="P83" s="63"/>
      <c r="Q83" s="63"/>
      <c r="R83" s="41" t="s">
        <v>84</v>
      </c>
      <c r="S83" s="75">
        <f>F83*R83</f>
        <v>40</v>
      </c>
    </row>
    <row r="84" spans="1:19" x14ac:dyDescent="0.25">
      <c r="A84" s="48"/>
      <c r="B84" s="48"/>
      <c r="C84" s="48" t="s">
        <v>598</v>
      </c>
      <c r="D84" s="49" t="s">
        <v>64</v>
      </c>
      <c r="E84" s="49" t="s">
        <v>599</v>
      </c>
      <c r="F84" s="41">
        <v>2</v>
      </c>
      <c r="G84" s="41" t="s">
        <v>83</v>
      </c>
      <c r="H84" s="60"/>
      <c r="I84" s="40">
        <v>9.5</v>
      </c>
      <c r="J84" s="55">
        <f t="shared" si="10"/>
        <v>0</v>
      </c>
      <c r="K84" s="55">
        <f t="shared" si="11"/>
        <v>0</v>
      </c>
      <c r="L84" s="56">
        <f t="shared" si="12"/>
        <v>0</v>
      </c>
      <c r="M84" s="61"/>
      <c r="N84" s="62"/>
      <c r="O84" s="63"/>
      <c r="P84" s="63"/>
      <c r="Q84" s="63"/>
      <c r="R84" s="41" t="s">
        <v>84</v>
      </c>
      <c r="S84" s="75">
        <f t="shared" si="9"/>
        <v>2</v>
      </c>
    </row>
    <row r="85" spans="1:19" x14ac:dyDescent="0.25">
      <c r="A85" s="48"/>
      <c r="B85" s="48"/>
      <c r="C85" s="48" t="s">
        <v>420</v>
      </c>
      <c r="D85" s="49" t="s">
        <v>64</v>
      </c>
      <c r="E85" s="49" t="s">
        <v>875</v>
      </c>
      <c r="F85" s="41">
        <v>220</v>
      </c>
      <c r="G85" s="41" t="s">
        <v>83</v>
      </c>
      <c r="H85" s="60"/>
      <c r="I85" s="40">
        <v>9.5</v>
      </c>
      <c r="J85" s="55">
        <f t="shared" si="10"/>
        <v>0</v>
      </c>
      <c r="K85" s="55">
        <f t="shared" si="11"/>
        <v>0</v>
      </c>
      <c r="L85" s="56">
        <f t="shared" si="12"/>
        <v>0</v>
      </c>
      <c r="M85" s="61"/>
      <c r="N85" s="62"/>
      <c r="O85" s="63"/>
      <c r="P85" s="63"/>
      <c r="Q85" s="63"/>
      <c r="R85" s="41" t="s">
        <v>84</v>
      </c>
      <c r="S85" s="75">
        <f t="shared" si="9"/>
        <v>220</v>
      </c>
    </row>
    <row r="86" spans="1:19" x14ac:dyDescent="0.25">
      <c r="A86" s="48"/>
      <c r="B86" s="48"/>
      <c r="C86" s="48" t="s">
        <v>421</v>
      </c>
      <c r="D86" s="49" t="s">
        <v>87</v>
      </c>
      <c r="E86" s="49" t="s">
        <v>88</v>
      </c>
      <c r="F86" s="41">
        <v>20</v>
      </c>
      <c r="G86" s="41" t="s">
        <v>89</v>
      </c>
      <c r="H86" s="60"/>
      <c r="I86" s="40">
        <v>9.5</v>
      </c>
      <c r="J86" s="55">
        <f t="shared" si="10"/>
        <v>0</v>
      </c>
      <c r="K86" s="55">
        <f t="shared" si="11"/>
        <v>0</v>
      </c>
      <c r="L86" s="56">
        <f t="shared" si="12"/>
        <v>0</v>
      </c>
      <c r="M86" s="61"/>
      <c r="N86" s="62"/>
      <c r="O86" s="63"/>
      <c r="P86" s="63"/>
      <c r="Q86" s="63"/>
      <c r="R86" s="41" t="s">
        <v>84</v>
      </c>
      <c r="S86" s="75">
        <f t="shared" si="9"/>
        <v>20</v>
      </c>
    </row>
    <row r="87" spans="1:19" x14ac:dyDescent="0.25">
      <c r="A87" s="48"/>
      <c r="B87" s="48"/>
      <c r="C87" s="48" t="s">
        <v>876</v>
      </c>
      <c r="D87" s="49" t="s">
        <v>87</v>
      </c>
      <c r="E87" s="49" t="s">
        <v>88</v>
      </c>
      <c r="F87" s="41">
        <v>360</v>
      </c>
      <c r="G87" s="41" t="s">
        <v>89</v>
      </c>
      <c r="H87" s="60"/>
      <c r="I87" s="40">
        <v>9.5</v>
      </c>
      <c r="J87" s="55">
        <f t="shared" si="10"/>
        <v>0</v>
      </c>
      <c r="K87" s="55">
        <f t="shared" si="11"/>
        <v>0</v>
      </c>
      <c r="L87" s="56">
        <f t="shared" si="12"/>
        <v>0</v>
      </c>
      <c r="M87" s="61"/>
      <c r="N87" s="62"/>
      <c r="O87" s="63"/>
      <c r="P87" s="63"/>
      <c r="Q87" s="63"/>
      <c r="R87" s="41" t="s">
        <v>84</v>
      </c>
      <c r="S87" s="75">
        <f t="shared" si="9"/>
        <v>360</v>
      </c>
    </row>
    <row r="88" spans="1:19" x14ac:dyDescent="0.25">
      <c r="A88" s="48"/>
      <c r="B88" s="48"/>
      <c r="C88" s="48" t="s">
        <v>422</v>
      </c>
      <c r="D88" s="49" t="s">
        <v>87</v>
      </c>
      <c r="E88" s="49" t="s">
        <v>90</v>
      </c>
      <c r="F88" s="41">
        <v>40</v>
      </c>
      <c r="G88" s="41" t="s">
        <v>89</v>
      </c>
      <c r="H88" s="60"/>
      <c r="I88" s="40">
        <v>9.5</v>
      </c>
      <c r="J88" s="55">
        <f t="shared" si="10"/>
        <v>0</v>
      </c>
      <c r="K88" s="55">
        <f t="shared" si="11"/>
        <v>0</v>
      </c>
      <c r="L88" s="56">
        <f t="shared" si="12"/>
        <v>0</v>
      </c>
      <c r="M88" s="61"/>
      <c r="N88" s="62"/>
      <c r="O88" s="63"/>
      <c r="P88" s="63"/>
      <c r="Q88" s="63"/>
      <c r="R88" s="41" t="s">
        <v>84</v>
      </c>
      <c r="S88" s="75">
        <f t="shared" si="9"/>
        <v>40</v>
      </c>
    </row>
    <row r="89" spans="1:19" x14ac:dyDescent="0.25">
      <c r="A89" s="48"/>
      <c r="B89" s="48"/>
      <c r="C89" s="48" t="s">
        <v>423</v>
      </c>
      <c r="D89" s="49" t="s">
        <v>87</v>
      </c>
      <c r="E89" s="49" t="s">
        <v>88</v>
      </c>
      <c r="F89" s="41">
        <v>5</v>
      </c>
      <c r="G89" s="41" t="s">
        <v>89</v>
      </c>
      <c r="H89" s="60"/>
      <c r="I89" s="40">
        <v>9.5</v>
      </c>
      <c r="J89" s="55">
        <f t="shared" si="10"/>
        <v>0</v>
      </c>
      <c r="K89" s="55">
        <f t="shared" si="11"/>
        <v>0</v>
      </c>
      <c r="L89" s="56">
        <f t="shared" si="12"/>
        <v>0</v>
      </c>
      <c r="M89" s="61"/>
      <c r="N89" s="62"/>
      <c r="O89" s="63"/>
      <c r="P89" s="63"/>
      <c r="Q89" s="63"/>
      <c r="R89" s="41" t="s">
        <v>84</v>
      </c>
      <c r="S89" s="75">
        <f t="shared" si="9"/>
        <v>5</v>
      </c>
    </row>
    <row r="90" spans="1:19" x14ac:dyDescent="0.25">
      <c r="A90" s="48"/>
      <c r="B90" s="48"/>
      <c r="C90" s="48" t="s">
        <v>424</v>
      </c>
      <c r="D90" s="49" t="s">
        <v>87</v>
      </c>
      <c r="E90" s="49" t="s">
        <v>88</v>
      </c>
      <c r="F90" s="41">
        <v>5</v>
      </c>
      <c r="G90" s="41" t="s">
        <v>89</v>
      </c>
      <c r="H90" s="60"/>
      <c r="I90" s="40">
        <v>9.5</v>
      </c>
      <c r="J90" s="55">
        <f t="shared" si="10"/>
        <v>0</v>
      </c>
      <c r="K90" s="55">
        <f t="shared" si="11"/>
        <v>0</v>
      </c>
      <c r="L90" s="56">
        <f t="shared" si="12"/>
        <v>0</v>
      </c>
      <c r="M90" s="61"/>
      <c r="N90" s="62"/>
      <c r="O90" s="63"/>
      <c r="P90" s="63"/>
      <c r="Q90" s="63"/>
      <c r="R90" s="41" t="s">
        <v>84</v>
      </c>
      <c r="S90" s="75">
        <f t="shared" si="9"/>
        <v>5</v>
      </c>
    </row>
    <row r="91" spans="1:19" x14ac:dyDescent="0.25">
      <c r="A91" s="48"/>
      <c r="B91" s="48"/>
      <c r="C91" s="48" t="s">
        <v>425</v>
      </c>
      <c r="D91" s="49" t="s">
        <v>87</v>
      </c>
      <c r="E91" s="49" t="s">
        <v>707</v>
      </c>
      <c r="F91" s="41">
        <v>2500</v>
      </c>
      <c r="G91" s="41" t="s">
        <v>89</v>
      </c>
      <c r="H91" s="60"/>
      <c r="I91" s="40">
        <v>9.5</v>
      </c>
      <c r="J91" s="55">
        <f t="shared" si="10"/>
        <v>0</v>
      </c>
      <c r="K91" s="55">
        <f t="shared" si="11"/>
        <v>0</v>
      </c>
      <c r="L91" s="56">
        <f t="shared" si="12"/>
        <v>0</v>
      </c>
      <c r="M91" s="61"/>
      <c r="N91" s="62"/>
      <c r="O91" s="63"/>
      <c r="P91" s="63"/>
      <c r="Q91" s="63"/>
      <c r="R91" s="41" t="s">
        <v>84</v>
      </c>
      <c r="S91" s="75">
        <f t="shared" si="9"/>
        <v>2500</v>
      </c>
    </row>
    <row r="92" spans="1:19" x14ac:dyDescent="0.25">
      <c r="A92" s="48"/>
      <c r="B92" s="48"/>
      <c r="C92" s="48" t="s">
        <v>426</v>
      </c>
      <c r="D92" s="49" t="s">
        <v>87</v>
      </c>
      <c r="E92" s="49" t="s">
        <v>707</v>
      </c>
      <c r="F92" s="41">
        <v>1000</v>
      </c>
      <c r="G92" s="41" t="s">
        <v>89</v>
      </c>
      <c r="H92" s="60"/>
      <c r="I92" s="40">
        <v>9.5</v>
      </c>
      <c r="J92" s="55">
        <f t="shared" si="10"/>
        <v>0</v>
      </c>
      <c r="K92" s="55">
        <f t="shared" si="11"/>
        <v>0</v>
      </c>
      <c r="L92" s="56">
        <f t="shared" si="12"/>
        <v>0</v>
      </c>
      <c r="M92" s="61"/>
      <c r="N92" s="62"/>
      <c r="O92" s="63"/>
      <c r="P92" s="63"/>
      <c r="Q92" s="63"/>
      <c r="R92" s="41" t="s">
        <v>84</v>
      </c>
      <c r="S92" s="75">
        <f t="shared" si="9"/>
        <v>1000</v>
      </c>
    </row>
    <row r="93" spans="1:19" x14ac:dyDescent="0.25">
      <c r="A93" s="48"/>
      <c r="B93" s="48"/>
      <c r="C93" s="48" t="s">
        <v>455</v>
      </c>
      <c r="D93" s="49" t="s">
        <v>64</v>
      </c>
      <c r="E93" s="49" t="s">
        <v>714</v>
      </c>
      <c r="F93" s="41">
        <v>25</v>
      </c>
      <c r="G93" s="41" t="s">
        <v>83</v>
      </c>
      <c r="H93" s="60"/>
      <c r="I93" s="40">
        <v>9.5</v>
      </c>
      <c r="J93" s="55">
        <f t="shared" si="10"/>
        <v>0</v>
      </c>
      <c r="K93" s="55">
        <f t="shared" si="11"/>
        <v>0</v>
      </c>
      <c r="L93" s="56">
        <f t="shared" si="12"/>
        <v>0</v>
      </c>
      <c r="M93" s="61"/>
      <c r="N93" s="62"/>
      <c r="O93" s="63"/>
      <c r="P93" s="63"/>
      <c r="Q93" s="63"/>
      <c r="R93" s="41" t="s">
        <v>84</v>
      </c>
      <c r="S93" s="75">
        <f t="shared" si="9"/>
        <v>25</v>
      </c>
    </row>
    <row r="94" spans="1:19" x14ac:dyDescent="0.25">
      <c r="A94" s="48"/>
      <c r="B94" s="48"/>
      <c r="C94" s="48" t="s">
        <v>456</v>
      </c>
      <c r="D94" s="49" t="s">
        <v>64</v>
      </c>
      <c r="E94" s="49" t="s">
        <v>104</v>
      </c>
      <c r="F94" s="41">
        <v>60</v>
      </c>
      <c r="G94" s="41" t="s">
        <v>83</v>
      </c>
      <c r="H94" s="60"/>
      <c r="I94" s="40">
        <v>9.5</v>
      </c>
      <c r="J94" s="55">
        <f t="shared" si="10"/>
        <v>0</v>
      </c>
      <c r="K94" s="55">
        <f t="shared" si="11"/>
        <v>0</v>
      </c>
      <c r="L94" s="56">
        <f t="shared" si="12"/>
        <v>0</v>
      </c>
      <c r="M94" s="61"/>
      <c r="N94" s="62"/>
      <c r="O94" s="63"/>
      <c r="P94" s="63"/>
      <c r="Q94" s="63"/>
      <c r="R94" s="41" t="s">
        <v>84</v>
      </c>
      <c r="S94" s="75">
        <f t="shared" si="9"/>
        <v>60</v>
      </c>
    </row>
    <row r="95" spans="1:19" x14ac:dyDescent="0.25">
      <c r="A95" s="48"/>
      <c r="B95" s="48"/>
      <c r="C95" s="48" t="s">
        <v>457</v>
      </c>
      <c r="D95" s="49" t="s">
        <v>64</v>
      </c>
      <c r="E95" s="49" t="s">
        <v>458</v>
      </c>
      <c r="F95" s="41">
        <v>80</v>
      </c>
      <c r="G95" s="41" t="s">
        <v>83</v>
      </c>
      <c r="H95" s="60"/>
      <c r="I95" s="40">
        <v>9.5</v>
      </c>
      <c r="J95" s="55">
        <f t="shared" si="10"/>
        <v>0</v>
      </c>
      <c r="K95" s="55">
        <f t="shared" si="11"/>
        <v>0</v>
      </c>
      <c r="L95" s="56">
        <f t="shared" si="12"/>
        <v>0</v>
      </c>
      <c r="M95" s="61"/>
      <c r="N95" s="62"/>
      <c r="O95" s="63"/>
      <c r="P95" s="63"/>
      <c r="Q95" s="63"/>
      <c r="R95" s="41" t="s">
        <v>84</v>
      </c>
      <c r="S95" s="75">
        <f t="shared" si="9"/>
        <v>80</v>
      </c>
    </row>
    <row r="96" spans="1:19" x14ac:dyDescent="0.25">
      <c r="A96" s="48"/>
      <c r="B96" s="48"/>
      <c r="C96" s="48" t="s">
        <v>459</v>
      </c>
      <c r="D96" s="49" t="s">
        <v>64</v>
      </c>
      <c r="E96" s="49" t="s">
        <v>715</v>
      </c>
      <c r="F96" s="41">
        <v>30</v>
      </c>
      <c r="G96" s="41" t="s">
        <v>83</v>
      </c>
      <c r="H96" s="60"/>
      <c r="I96" s="40">
        <v>9.5</v>
      </c>
      <c r="J96" s="55">
        <f t="shared" si="10"/>
        <v>0</v>
      </c>
      <c r="K96" s="55">
        <f t="shared" si="11"/>
        <v>0</v>
      </c>
      <c r="L96" s="56">
        <f t="shared" si="12"/>
        <v>0</v>
      </c>
      <c r="M96" s="61"/>
      <c r="N96" s="62"/>
      <c r="O96" s="63"/>
      <c r="P96" s="63"/>
      <c r="Q96" s="63"/>
      <c r="R96" s="41" t="s">
        <v>84</v>
      </c>
      <c r="S96" s="75">
        <f t="shared" si="9"/>
        <v>30</v>
      </c>
    </row>
    <row r="97" spans="1:19" x14ac:dyDescent="0.25">
      <c r="A97" s="48"/>
      <c r="B97" s="48"/>
      <c r="C97" s="48" t="s">
        <v>460</v>
      </c>
      <c r="D97" s="49" t="s">
        <v>64</v>
      </c>
      <c r="E97" s="49" t="s">
        <v>461</v>
      </c>
      <c r="F97" s="41">
        <v>25</v>
      </c>
      <c r="G97" s="41" t="s">
        <v>83</v>
      </c>
      <c r="H97" s="60"/>
      <c r="I97" s="40">
        <v>9.5</v>
      </c>
      <c r="J97" s="55">
        <f t="shared" si="10"/>
        <v>0</v>
      </c>
      <c r="K97" s="55">
        <f t="shared" si="11"/>
        <v>0</v>
      </c>
      <c r="L97" s="56">
        <f t="shared" si="12"/>
        <v>0</v>
      </c>
      <c r="M97" s="61"/>
      <c r="N97" s="62"/>
      <c r="O97" s="63"/>
      <c r="P97" s="63"/>
      <c r="Q97" s="63"/>
      <c r="R97" s="41" t="s">
        <v>84</v>
      </c>
      <c r="S97" s="75">
        <f t="shared" si="9"/>
        <v>25</v>
      </c>
    </row>
    <row r="98" spans="1:19" x14ac:dyDescent="0.25">
      <c r="A98" s="48"/>
      <c r="B98" s="48"/>
      <c r="C98" s="48" t="s">
        <v>712</v>
      </c>
      <c r="D98" s="49" t="s">
        <v>64</v>
      </c>
      <c r="E98" s="49" t="s">
        <v>462</v>
      </c>
      <c r="F98" s="41">
        <v>20</v>
      </c>
      <c r="G98" s="41" t="s">
        <v>83</v>
      </c>
      <c r="H98" s="60"/>
      <c r="I98" s="40">
        <v>9.5</v>
      </c>
      <c r="J98" s="55">
        <f t="shared" si="10"/>
        <v>0</v>
      </c>
      <c r="K98" s="55">
        <f t="shared" si="11"/>
        <v>0</v>
      </c>
      <c r="L98" s="56">
        <f t="shared" si="12"/>
        <v>0</v>
      </c>
      <c r="M98" s="61"/>
      <c r="N98" s="62"/>
      <c r="O98" s="63"/>
      <c r="P98" s="63"/>
      <c r="Q98" s="63"/>
      <c r="R98" s="41" t="s">
        <v>84</v>
      </c>
      <c r="S98" s="75">
        <f t="shared" si="9"/>
        <v>20</v>
      </c>
    </row>
    <row r="99" spans="1:19" x14ac:dyDescent="0.25">
      <c r="A99" s="48"/>
      <c r="B99" s="48"/>
      <c r="C99" s="48" t="s">
        <v>713</v>
      </c>
      <c r="D99" s="49" t="s">
        <v>64</v>
      </c>
      <c r="E99" s="49" t="s">
        <v>319</v>
      </c>
      <c r="F99" s="41">
        <v>40</v>
      </c>
      <c r="G99" s="41" t="s">
        <v>83</v>
      </c>
      <c r="H99" s="60"/>
      <c r="I99" s="40">
        <v>9.5</v>
      </c>
      <c r="J99" s="55">
        <f t="shared" si="10"/>
        <v>0</v>
      </c>
      <c r="K99" s="55">
        <f t="shared" si="11"/>
        <v>0</v>
      </c>
      <c r="L99" s="56">
        <f t="shared" si="12"/>
        <v>0</v>
      </c>
      <c r="M99" s="61"/>
      <c r="N99" s="62"/>
      <c r="O99" s="63"/>
      <c r="P99" s="63"/>
      <c r="Q99" s="63"/>
      <c r="R99" s="41" t="s">
        <v>84</v>
      </c>
      <c r="S99" s="75">
        <f t="shared" si="9"/>
        <v>40</v>
      </c>
    </row>
    <row r="100" spans="1:19" x14ac:dyDescent="0.25">
      <c r="A100" s="48"/>
      <c r="B100" s="48"/>
      <c r="C100" s="48" t="s">
        <v>526</v>
      </c>
      <c r="D100" s="49" t="s">
        <v>64</v>
      </c>
      <c r="E100" s="49" t="s">
        <v>109</v>
      </c>
      <c r="F100" s="41">
        <v>800</v>
      </c>
      <c r="G100" s="41" t="s">
        <v>83</v>
      </c>
      <c r="H100" s="60"/>
      <c r="I100" s="40">
        <v>9.5</v>
      </c>
      <c r="J100" s="55">
        <f t="shared" si="10"/>
        <v>0</v>
      </c>
      <c r="K100" s="55">
        <f t="shared" si="11"/>
        <v>0</v>
      </c>
      <c r="L100" s="56">
        <f t="shared" si="12"/>
        <v>0</v>
      </c>
      <c r="M100" s="61"/>
      <c r="N100" s="62"/>
      <c r="O100" s="63"/>
      <c r="P100" s="63"/>
      <c r="Q100" s="63"/>
      <c r="R100" s="41" t="s">
        <v>84</v>
      </c>
      <c r="S100" s="75">
        <f t="shared" si="9"/>
        <v>800</v>
      </c>
    </row>
    <row r="101" spans="1:19" x14ac:dyDescent="0.25">
      <c r="A101" s="48"/>
      <c r="B101" s="48"/>
      <c r="C101" s="48" t="s">
        <v>527</v>
      </c>
      <c r="D101" s="49" t="s">
        <v>64</v>
      </c>
      <c r="E101" s="49" t="s">
        <v>104</v>
      </c>
      <c r="F101" s="41">
        <v>200</v>
      </c>
      <c r="G101" s="41" t="s">
        <v>83</v>
      </c>
      <c r="H101" s="60"/>
      <c r="I101" s="40">
        <v>9.5</v>
      </c>
      <c r="J101" s="55">
        <f t="shared" si="10"/>
        <v>0</v>
      </c>
      <c r="K101" s="55">
        <f t="shared" si="11"/>
        <v>0</v>
      </c>
      <c r="L101" s="56">
        <f t="shared" si="12"/>
        <v>0</v>
      </c>
      <c r="M101" s="61"/>
      <c r="N101" s="62"/>
      <c r="O101" s="63"/>
      <c r="P101" s="63"/>
      <c r="Q101" s="63"/>
      <c r="R101" s="41" t="s">
        <v>84</v>
      </c>
      <c r="S101" s="75">
        <f t="shared" si="9"/>
        <v>200</v>
      </c>
    </row>
    <row r="102" spans="1:19" x14ac:dyDescent="0.25">
      <c r="A102" s="48"/>
      <c r="B102" s="48"/>
      <c r="C102" s="48" t="s">
        <v>528</v>
      </c>
      <c r="D102" s="49" t="s">
        <v>64</v>
      </c>
      <c r="E102" s="49" t="s">
        <v>220</v>
      </c>
      <c r="F102" s="41">
        <v>100</v>
      </c>
      <c r="G102" s="41" t="s">
        <v>83</v>
      </c>
      <c r="H102" s="60"/>
      <c r="I102" s="40">
        <v>9.5</v>
      </c>
      <c r="J102" s="55">
        <f t="shared" si="10"/>
        <v>0</v>
      </c>
      <c r="K102" s="55">
        <f t="shared" si="11"/>
        <v>0</v>
      </c>
      <c r="L102" s="56">
        <f t="shared" si="12"/>
        <v>0</v>
      </c>
      <c r="M102" s="61"/>
      <c r="N102" s="62"/>
      <c r="O102" s="63"/>
      <c r="P102" s="63"/>
      <c r="Q102" s="63"/>
      <c r="R102" s="41" t="s">
        <v>84</v>
      </c>
      <c r="S102" s="75">
        <f t="shared" si="9"/>
        <v>100</v>
      </c>
    </row>
    <row r="103" spans="1:19" x14ac:dyDescent="0.25">
      <c r="A103" s="48"/>
      <c r="B103" s="48"/>
      <c r="C103" s="48" t="s">
        <v>912</v>
      </c>
      <c r="D103" s="49" t="s">
        <v>87</v>
      </c>
      <c r="E103" s="49" t="s">
        <v>530</v>
      </c>
      <c r="F103" s="41">
        <v>299</v>
      </c>
      <c r="G103" s="41" t="s">
        <v>89</v>
      </c>
      <c r="H103" s="60"/>
      <c r="I103" s="40">
        <v>9.5</v>
      </c>
      <c r="J103" s="55">
        <f t="shared" si="10"/>
        <v>0</v>
      </c>
      <c r="K103" s="55">
        <f t="shared" si="11"/>
        <v>0</v>
      </c>
      <c r="L103" s="56">
        <f t="shared" si="12"/>
        <v>0</v>
      </c>
      <c r="M103" s="61"/>
      <c r="N103" s="62"/>
      <c r="O103" s="63"/>
      <c r="P103" s="63"/>
      <c r="Q103" s="63"/>
      <c r="R103" s="41" t="s">
        <v>84</v>
      </c>
      <c r="S103" s="75">
        <f t="shared" si="9"/>
        <v>299</v>
      </c>
    </row>
    <row r="104" spans="1:19" x14ac:dyDescent="0.25">
      <c r="A104" s="48"/>
      <c r="B104" s="48"/>
      <c r="C104" s="48" t="s">
        <v>529</v>
      </c>
      <c r="D104" s="49" t="s">
        <v>87</v>
      </c>
      <c r="E104" s="49" t="s">
        <v>530</v>
      </c>
      <c r="F104" s="41">
        <v>300</v>
      </c>
      <c r="G104" s="41" t="s">
        <v>89</v>
      </c>
      <c r="H104" s="60"/>
      <c r="I104" s="40">
        <v>9.5</v>
      </c>
      <c r="J104" s="55">
        <f t="shared" si="10"/>
        <v>0</v>
      </c>
      <c r="K104" s="55">
        <f t="shared" si="11"/>
        <v>0</v>
      </c>
      <c r="L104" s="56">
        <f t="shared" si="12"/>
        <v>0</v>
      </c>
      <c r="M104" s="61"/>
      <c r="N104" s="62"/>
      <c r="O104" s="63"/>
      <c r="P104" s="63"/>
      <c r="Q104" s="63"/>
      <c r="R104" s="41" t="s">
        <v>84</v>
      </c>
      <c r="S104" s="75">
        <f t="shared" si="9"/>
        <v>300</v>
      </c>
    </row>
    <row r="105" spans="1:19" x14ac:dyDescent="0.25">
      <c r="A105" s="48"/>
      <c r="B105" s="48"/>
      <c r="C105" s="48" t="s">
        <v>531</v>
      </c>
      <c r="D105" s="49" t="s">
        <v>87</v>
      </c>
      <c r="E105" s="49" t="s">
        <v>530</v>
      </c>
      <c r="F105" s="41">
        <v>150</v>
      </c>
      <c r="G105" s="41" t="s">
        <v>89</v>
      </c>
      <c r="H105" s="60"/>
      <c r="I105" s="40">
        <v>9.5</v>
      </c>
      <c r="J105" s="55">
        <f t="shared" si="10"/>
        <v>0</v>
      </c>
      <c r="K105" s="55">
        <f t="shared" si="11"/>
        <v>0</v>
      </c>
      <c r="L105" s="56">
        <f t="shared" si="12"/>
        <v>0</v>
      </c>
      <c r="M105" s="61"/>
      <c r="N105" s="62"/>
      <c r="O105" s="63"/>
      <c r="P105" s="63"/>
      <c r="Q105" s="63"/>
      <c r="R105" s="41" t="s">
        <v>84</v>
      </c>
      <c r="S105" s="75">
        <f t="shared" si="9"/>
        <v>150</v>
      </c>
    </row>
    <row r="106" spans="1:19" x14ac:dyDescent="0.25">
      <c r="A106" s="48"/>
      <c r="B106" s="48"/>
      <c r="C106" s="48" t="s">
        <v>532</v>
      </c>
      <c r="D106" s="49" t="s">
        <v>87</v>
      </c>
      <c r="E106" s="49" t="s">
        <v>533</v>
      </c>
      <c r="F106" s="41">
        <v>30</v>
      </c>
      <c r="G106" s="41" t="s">
        <v>89</v>
      </c>
      <c r="H106" s="60"/>
      <c r="I106" s="40">
        <v>9.5</v>
      </c>
      <c r="J106" s="55">
        <f t="shared" si="10"/>
        <v>0</v>
      </c>
      <c r="K106" s="55">
        <f t="shared" si="11"/>
        <v>0</v>
      </c>
      <c r="L106" s="56">
        <f t="shared" si="12"/>
        <v>0</v>
      </c>
      <c r="M106" s="61"/>
      <c r="N106" s="62"/>
      <c r="O106" s="63"/>
      <c r="P106" s="63"/>
      <c r="Q106" s="63"/>
      <c r="R106" s="41" t="s">
        <v>84</v>
      </c>
      <c r="S106" s="75">
        <f t="shared" si="9"/>
        <v>30</v>
      </c>
    </row>
  </sheetData>
  <mergeCells count="1">
    <mergeCell ref="A2:C2"/>
  </mergeCells>
  <phoneticPr fontId="23" type="noConversion"/>
  <pageMargins left="0.7" right="0.7" top="0.75" bottom="0.75" header="0.3" footer="0.3"/>
  <pageSetup paperSize="9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workbookViewId="0">
      <selection activeCell="B9" sqref="B9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917</v>
      </c>
      <c r="B3" s="48" t="s">
        <v>917</v>
      </c>
      <c r="C3" s="48" t="s">
        <v>918</v>
      </c>
      <c r="D3" s="49" t="s">
        <v>64</v>
      </c>
      <c r="E3" s="49" t="s">
        <v>919</v>
      </c>
      <c r="F3" s="41">
        <v>470</v>
      </c>
      <c r="G3" s="41" t="s">
        <v>83</v>
      </c>
      <c r="H3" s="60"/>
      <c r="I3" s="40">
        <v>9.5</v>
      </c>
      <c r="J3" s="55">
        <f>H3*I3/100</f>
        <v>0</v>
      </c>
      <c r="K3" s="55">
        <f>H3+J3</f>
        <v>0</v>
      </c>
      <c r="L3" s="56">
        <f>K3*F3</f>
        <v>0</v>
      </c>
      <c r="M3" s="61"/>
      <c r="N3" s="62"/>
      <c r="O3" s="63"/>
      <c r="P3" s="63"/>
      <c r="Q3" s="63"/>
      <c r="R3" s="41" t="s">
        <v>84</v>
      </c>
      <c r="S3" s="75">
        <f>F3*R3</f>
        <v>470</v>
      </c>
    </row>
    <row r="4" spans="1:19" x14ac:dyDescent="0.25">
      <c r="H4" s="65">
        <f>SUM(H3:H3)</f>
        <v>0</v>
      </c>
      <c r="J4" s="65">
        <f>SUM(J3:J3)</f>
        <v>0</v>
      </c>
      <c r="K4" s="65">
        <f>SUM(K3:K3)</f>
        <v>0</v>
      </c>
      <c r="L4" s="65">
        <f>SUM(L3:L3)</f>
        <v>0</v>
      </c>
      <c r="S4" s="76">
        <f>SUM(S3:S3)</f>
        <v>470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7AF01-B10A-4E15-A4EB-722618A28440}">
  <dimension ref="A1:S9"/>
  <sheetViews>
    <sheetView zoomScaleNormal="100" workbookViewId="0">
      <selection activeCell="S10" sqref="S10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920</v>
      </c>
      <c r="B3" s="48" t="s">
        <v>920</v>
      </c>
      <c r="C3" s="48" t="s">
        <v>921</v>
      </c>
      <c r="D3" s="49" t="s">
        <v>64</v>
      </c>
      <c r="E3" s="49" t="s">
        <v>924</v>
      </c>
      <c r="F3" s="41">
        <v>30</v>
      </c>
      <c r="G3" s="41" t="s">
        <v>89</v>
      </c>
      <c r="H3" s="60"/>
      <c r="I3" s="40">
        <v>9.5</v>
      </c>
      <c r="J3" s="55">
        <f>H3*I3/100</f>
        <v>0</v>
      </c>
      <c r="K3" s="55">
        <f>H3+J3</f>
        <v>0</v>
      </c>
      <c r="L3" s="56">
        <f>K3*F3</f>
        <v>0</v>
      </c>
      <c r="M3" s="61"/>
      <c r="N3" s="62"/>
      <c r="O3" s="63"/>
      <c r="P3" s="63"/>
      <c r="Q3" s="63"/>
      <c r="R3" s="41" t="s">
        <v>84</v>
      </c>
      <c r="S3" s="75">
        <f>F3*R3</f>
        <v>30</v>
      </c>
    </row>
    <row r="4" spans="1:19" x14ac:dyDescent="0.25">
      <c r="A4" s="48"/>
      <c r="B4" s="48"/>
      <c r="C4" s="48" t="s">
        <v>922</v>
      </c>
      <c r="D4" s="49" t="s">
        <v>64</v>
      </c>
      <c r="E4" s="49" t="s">
        <v>923</v>
      </c>
      <c r="F4" s="41">
        <v>30</v>
      </c>
      <c r="G4" s="41" t="s">
        <v>89</v>
      </c>
      <c r="H4" s="60"/>
      <c r="I4" s="40">
        <v>9.5</v>
      </c>
      <c r="J4" s="55">
        <f>H4*I4/100</f>
        <v>0</v>
      </c>
      <c r="K4" s="55">
        <f>H4+J4</f>
        <v>0</v>
      </c>
      <c r="L4" s="56">
        <f>K4*F4</f>
        <v>0</v>
      </c>
      <c r="M4" s="61"/>
      <c r="N4" s="62"/>
      <c r="O4" s="63"/>
      <c r="P4" s="63"/>
      <c r="Q4" s="63"/>
      <c r="R4" s="41" t="s">
        <v>84</v>
      </c>
      <c r="S4" s="75">
        <f>F4*R4</f>
        <v>30</v>
      </c>
    </row>
    <row r="5" spans="1:19" x14ac:dyDescent="0.25">
      <c r="A5" s="48"/>
      <c r="B5" s="48"/>
      <c r="C5" s="48" t="s">
        <v>925</v>
      </c>
      <c r="D5" s="49" t="s">
        <v>64</v>
      </c>
      <c r="E5" s="49" t="s">
        <v>923</v>
      </c>
      <c r="F5" s="41">
        <v>30</v>
      </c>
      <c r="G5" s="41" t="s">
        <v>89</v>
      </c>
      <c r="H5" s="60"/>
      <c r="I5" s="40">
        <v>9.5</v>
      </c>
      <c r="J5" s="55">
        <f t="shared" ref="J5:J7" si="0">H5*I5/100</f>
        <v>0</v>
      </c>
      <c r="K5" s="55">
        <f t="shared" ref="K5:K7" si="1">H5+J5</f>
        <v>0</v>
      </c>
      <c r="L5" s="56">
        <f t="shared" ref="L5:L7" si="2">K5*F5</f>
        <v>0</v>
      </c>
      <c r="M5" s="61"/>
      <c r="N5" s="62"/>
      <c r="O5" s="63"/>
      <c r="P5" s="63"/>
      <c r="Q5" s="63"/>
      <c r="R5" s="41" t="s">
        <v>84</v>
      </c>
      <c r="S5" s="75">
        <f t="shared" ref="S5:S7" si="3">F5*R5</f>
        <v>30</v>
      </c>
    </row>
    <row r="6" spans="1:19" x14ac:dyDescent="0.25">
      <c r="A6" s="48"/>
      <c r="B6" s="48"/>
      <c r="C6" s="48" t="s">
        <v>926</v>
      </c>
      <c r="D6" s="49" t="s">
        <v>64</v>
      </c>
      <c r="E6" s="49" t="s">
        <v>923</v>
      </c>
      <c r="F6" s="41">
        <v>6</v>
      </c>
      <c r="G6" s="41" t="s">
        <v>83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84</v>
      </c>
      <c r="S6" s="75">
        <f t="shared" si="3"/>
        <v>6</v>
      </c>
    </row>
    <row r="7" spans="1:19" x14ac:dyDescent="0.25">
      <c r="A7" s="48"/>
      <c r="B7" s="48"/>
      <c r="C7" s="48" t="s">
        <v>927</v>
      </c>
      <c r="D7" s="49" t="s">
        <v>64</v>
      </c>
      <c r="E7" s="49" t="s">
        <v>928</v>
      </c>
      <c r="F7" s="41">
        <v>10</v>
      </c>
      <c r="G7" s="41" t="s">
        <v>83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61"/>
      <c r="N7" s="62"/>
      <c r="O7" s="63"/>
      <c r="P7" s="63"/>
      <c r="Q7" s="63"/>
      <c r="R7" s="41" t="s">
        <v>84</v>
      </c>
      <c r="S7" s="75">
        <f t="shared" si="3"/>
        <v>10</v>
      </c>
    </row>
    <row r="9" spans="1:19" x14ac:dyDescent="0.25">
      <c r="B9" s="8" t="s">
        <v>929</v>
      </c>
    </row>
  </sheetData>
  <mergeCells count="1">
    <mergeCell ref="A2:C2"/>
  </mergeCells>
  <phoneticPr fontId="24" type="noConversion"/>
  <pageMargins left="0.7" right="0.7" top="0.75" bottom="0.75" header="0.3" footer="0.3"/>
  <pageSetup paperSize="9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7FB2B-9B78-43A2-9D71-A968AF4886DD}">
  <dimension ref="A1:S15"/>
  <sheetViews>
    <sheetView zoomScaleNormal="100" workbookViewId="0">
      <selection activeCell="P9" sqref="P8:P9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930</v>
      </c>
      <c r="B3" s="48" t="s">
        <v>949</v>
      </c>
      <c r="C3" s="48" t="s">
        <v>953</v>
      </c>
      <c r="D3" s="49" t="s">
        <v>64</v>
      </c>
      <c r="E3" s="49" t="s">
        <v>104</v>
      </c>
      <c r="F3" s="41">
        <v>200</v>
      </c>
      <c r="G3" s="41" t="s">
        <v>83</v>
      </c>
      <c r="H3" s="60"/>
      <c r="I3" s="40">
        <v>9.5</v>
      </c>
      <c r="J3" s="55">
        <f>H3*I3/100</f>
        <v>0</v>
      </c>
      <c r="K3" s="55">
        <f>H3+J3</f>
        <v>0</v>
      </c>
      <c r="L3" s="56">
        <f>K3*F3</f>
        <v>0</v>
      </c>
      <c r="M3" s="61"/>
      <c r="N3" s="62"/>
      <c r="O3" s="63"/>
      <c r="P3" s="63"/>
      <c r="Q3" s="63"/>
      <c r="R3" s="41" t="s">
        <v>84</v>
      </c>
      <c r="S3" s="75">
        <f>F3*R3</f>
        <v>200</v>
      </c>
    </row>
    <row r="4" spans="1:19" x14ac:dyDescent="0.25">
      <c r="A4" s="48"/>
      <c r="B4" s="48"/>
      <c r="C4" s="48" t="s">
        <v>954</v>
      </c>
      <c r="D4" s="49" t="s">
        <v>64</v>
      </c>
      <c r="E4" s="49" t="s">
        <v>104</v>
      </c>
      <c r="F4" s="41">
        <v>15</v>
      </c>
      <c r="G4" s="41" t="s">
        <v>83</v>
      </c>
      <c r="H4" s="60"/>
      <c r="I4" s="40">
        <v>9.5</v>
      </c>
      <c r="J4" s="55">
        <f>H4*I4/100</f>
        <v>0</v>
      </c>
      <c r="K4" s="55">
        <f>H4+J4</f>
        <v>0</v>
      </c>
      <c r="L4" s="56">
        <f>K4*F4</f>
        <v>0</v>
      </c>
      <c r="M4" s="61"/>
      <c r="N4" s="62"/>
      <c r="O4" s="63"/>
      <c r="P4" s="63"/>
      <c r="Q4" s="63"/>
      <c r="R4" s="41" t="s">
        <v>933</v>
      </c>
      <c r="S4" s="75">
        <f>F4*R4</f>
        <v>15.0015</v>
      </c>
    </row>
    <row r="5" spans="1:19" x14ac:dyDescent="0.25">
      <c r="A5" s="48"/>
      <c r="B5" s="48" t="s">
        <v>955</v>
      </c>
      <c r="C5" s="48" t="s">
        <v>956</v>
      </c>
      <c r="D5" s="49" t="s">
        <v>64</v>
      </c>
      <c r="E5" s="49" t="s">
        <v>104</v>
      </c>
      <c r="F5" s="41">
        <v>200</v>
      </c>
      <c r="G5" s="41" t="s">
        <v>83</v>
      </c>
      <c r="H5" s="60"/>
      <c r="I5" s="40">
        <v>9.5</v>
      </c>
      <c r="J5" s="55">
        <f t="shared" ref="J5:J15" si="0">H5*I5/100</f>
        <v>0</v>
      </c>
      <c r="K5" s="55">
        <f t="shared" ref="K5:K15" si="1">H5+J5</f>
        <v>0</v>
      </c>
      <c r="L5" s="56">
        <f t="shared" ref="L5:L15" si="2">K5*F5</f>
        <v>0</v>
      </c>
      <c r="M5" s="61"/>
      <c r="N5" s="62"/>
      <c r="O5" s="63"/>
      <c r="P5" s="63"/>
      <c r="Q5" s="63"/>
      <c r="R5" s="41" t="s">
        <v>934</v>
      </c>
      <c r="S5" s="75">
        <f t="shared" ref="S5:S15" si="3">F5*R5</f>
        <v>200.04</v>
      </c>
    </row>
    <row r="6" spans="1:19" x14ac:dyDescent="0.25">
      <c r="A6" s="48"/>
      <c r="B6" s="48"/>
      <c r="C6" s="48" t="s">
        <v>957</v>
      </c>
      <c r="D6" s="49" t="s">
        <v>64</v>
      </c>
      <c r="E6" s="49" t="s">
        <v>104</v>
      </c>
      <c r="F6" s="41">
        <v>200</v>
      </c>
      <c r="G6" s="41" t="s">
        <v>83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935</v>
      </c>
      <c r="S6" s="75">
        <f t="shared" si="3"/>
        <v>200.06</v>
      </c>
    </row>
    <row r="7" spans="1:19" x14ac:dyDescent="0.25">
      <c r="A7" s="48"/>
      <c r="B7" s="48"/>
      <c r="C7" s="48" t="s">
        <v>966</v>
      </c>
      <c r="D7" s="49" t="s">
        <v>64</v>
      </c>
      <c r="E7" s="49" t="s">
        <v>104</v>
      </c>
      <c r="F7" s="41">
        <v>50</v>
      </c>
      <c r="G7" s="41" t="s">
        <v>83</v>
      </c>
      <c r="H7" s="60"/>
      <c r="I7" s="40">
        <v>9.5</v>
      </c>
      <c r="J7" s="55">
        <f>H7*I7/100</f>
        <v>0</v>
      </c>
      <c r="K7" s="55">
        <f>H7+J7</f>
        <v>0</v>
      </c>
      <c r="L7" s="56">
        <f>K7*F7</f>
        <v>0</v>
      </c>
      <c r="M7" s="61"/>
      <c r="N7" s="62"/>
      <c r="O7" s="63"/>
      <c r="P7" s="63"/>
      <c r="Q7" s="63"/>
      <c r="R7" s="41" t="s">
        <v>936</v>
      </c>
      <c r="S7" s="75">
        <v>50</v>
      </c>
    </row>
    <row r="8" spans="1:19" x14ac:dyDescent="0.25">
      <c r="A8" s="48"/>
      <c r="B8" s="48"/>
      <c r="C8" s="48" t="s">
        <v>958</v>
      </c>
      <c r="D8" s="49" t="s">
        <v>64</v>
      </c>
      <c r="E8" s="49" t="s">
        <v>104</v>
      </c>
      <c r="F8" s="41">
        <v>5</v>
      </c>
      <c r="G8" s="41" t="s">
        <v>83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61"/>
      <c r="N8" s="62"/>
      <c r="O8" s="63"/>
      <c r="P8" s="63"/>
      <c r="Q8" s="63"/>
      <c r="R8" s="41" t="s">
        <v>937</v>
      </c>
      <c r="S8" s="75">
        <f t="shared" si="3"/>
        <v>5.0024999999999995</v>
      </c>
    </row>
    <row r="9" spans="1:19" x14ac:dyDescent="0.25">
      <c r="A9" s="48"/>
      <c r="B9" s="48"/>
      <c r="C9" s="48" t="s">
        <v>959</v>
      </c>
      <c r="D9" s="49" t="s">
        <v>64</v>
      </c>
      <c r="E9" s="49" t="s">
        <v>104</v>
      </c>
      <c r="F9" s="41">
        <v>50</v>
      </c>
      <c r="G9" s="41" t="s">
        <v>83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61"/>
      <c r="N9" s="62"/>
      <c r="O9" s="63"/>
      <c r="P9" s="63"/>
      <c r="Q9" s="63"/>
      <c r="R9" s="41" t="s">
        <v>938</v>
      </c>
      <c r="S9" s="75">
        <f t="shared" si="3"/>
        <v>50.029999999999994</v>
      </c>
    </row>
    <row r="10" spans="1:19" x14ac:dyDescent="0.25">
      <c r="A10" s="48"/>
      <c r="B10" s="48"/>
      <c r="C10" s="48" t="s">
        <v>960</v>
      </c>
      <c r="D10" s="49" t="s">
        <v>64</v>
      </c>
      <c r="E10" s="49" t="s">
        <v>104</v>
      </c>
      <c r="F10" s="41">
        <v>10</v>
      </c>
      <c r="G10" s="41" t="s">
        <v>83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61"/>
      <c r="N10" s="62"/>
      <c r="O10" s="63"/>
      <c r="P10" s="63"/>
      <c r="Q10" s="63"/>
      <c r="R10" s="41" t="s">
        <v>939</v>
      </c>
      <c r="S10" s="75">
        <f t="shared" si="3"/>
        <v>10.007</v>
      </c>
    </row>
    <row r="11" spans="1:19" x14ac:dyDescent="0.25">
      <c r="A11" s="48"/>
      <c r="B11" s="48"/>
      <c r="C11" s="48" t="s">
        <v>961</v>
      </c>
      <c r="D11" s="49" t="s">
        <v>64</v>
      </c>
      <c r="E11" s="49" t="s">
        <v>104</v>
      </c>
      <c r="F11" s="41">
        <v>10</v>
      </c>
      <c r="G11" s="41" t="s">
        <v>83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61"/>
      <c r="N11" s="62"/>
      <c r="O11" s="63"/>
      <c r="P11" s="63"/>
      <c r="Q11" s="63"/>
      <c r="R11" s="41" t="s">
        <v>950</v>
      </c>
      <c r="S11" s="75">
        <f t="shared" si="3"/>
        <v>10.007999999999999</v>
      </c>
    </row>
    <row r="12" spans="1:19" x14ac:dyDescent="0.25">
      <c r="A12" s="48"/>
      <c r="B12" s="48"/>
      <c r="C12" s="48" t="s">
        <v>962</v>
      </c>
      <c r="D12" s="49" t="s">
        <v>64</v>
      </c>
      <c r="E12" s="49" t="s">
        <v>104</v>
      </c>
      <c r="F12" s="41">
        <v>30</v>
      </c>
      <c r="G12" s="41" t="s">
        <v>83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61"/>
      <c r="N12" s="62"/>
      <c r="O12" s="63"/>
      <c r="P12" s="63"/>
      <c r="Q12" s="63"/>
      <c r="R12" s="41" t="s">
        <v>951</v>
      </c>
      <c r="S12" s="75">
        <f t="shared" si="3"/>
        <v>30.026999999999997</v>
      </c>
    </row>
    <row r="13" spans="1:19" x14ac:dyDescent="0.25">
      <c r="A13" s="48"/>
      <c r="B13" s="48"/>
      <c r="C13" s="48" t="s">
        <v>963</v>
      </c>
      <c r="D13" s="49" t="s">
        <v>64</v>
      </c>
      <c r="E13" s="49" t="s">
        <v>104</v>
      </c>
      <c r="F13" s="41">
        <v>20</v>
      </c>
      <c r="G13" s="41" t="s">
        <v>83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61"/>
      <c r="N13" s="62"/>
      <c r="O13" s="63"/>
      <c r="P13" s="63"/>
      <c r="Q13" s="63"/>
      <c r="R13" s="41" t="s">
        <v>952</v>
      </c>
      <c r="S13" s="75">
        <f t="shared" si="3"/>
        <v>20.019999999999996</v>
      </c>
    </row>
    <row r="14" spans="1:19" x14ac:dyDescent="0.25">
      <c r="A14" s="48"/>
      <c r="B14" s="48"/>
      <c r="C14" s="48" t="s">
        <v>964</v>
      </c>
      <c r="D14" s="49" t="s">
        <v>64</v>
      </c>
      <c r="E14" s="49" t="s">
        <v>104</v>
      </c>
      <c r="F14" s="41">
        <v>10</v>
      </c>
      <c r="G14" s="41" t="s">
        <v>83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61"/>
      <c r="N14" s="62"/>
      <c r="O14" s="63"/>
      <c r="P14" s="63"/>
      <c r="Q14" s="63"/>
      <c r="R14" s="41" t="s">
        <v>967</v>
      </c>
      <c r="S14" s="75">
        <f t="shared" si="3"/>
        <v>10.011000000000001</v>
      </c>
    </row>
    <row r="15" spans="1:19" x14ac:dyDescent="0.25">
      <c r="A15" s="48"/>
      <c r="B15" s="48"/>
      <c r="C15" s="48" t="s">
        <v>965</v>
      </c>
      <c r="D15" s="49" t="s">
        <v>64</v>
      </c>
      <c r="E15" s="49" t="s">
        <v>104</v>
      </c>
      <c r="F15" s="41">
        <v>10</v>
      </c>
      <c r="G15" s="41" t="s">
        <v>83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61"/>
      <c r="N15" s="62"/>
      <c r="O15" s="63"/>
      <c r="P15" s="63"/>
      <c r="Q15" s="63"/>
      <c r="R15" s="41" t="s">
        <v>968</v>
      </c>
      <c r="S15" s="75">
        <f t="shared" si="3"/>
        <v>10.012</v>
      </c>
    </row>
  </sheetData>
  <mergeCells count="1">
    <mergeCell ref="A2:C2"/>
  </mergeCells>
  <phoneticPr fontId="24" type="noConversion"/>
  <pageMargins left="0.7" right="0.7" top="0.75" bottom="0.75" header="0.3" footer="0.3"/>
  <pageSetup paperSize="9" orientation="portrait" horizontalDpi="429496729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DEAC7-FF59-4982-873D-8F9C67A606A0}">
  <dimension ref="A1:S9"/>
  <sheetViews>
    <sheetView workbookViewId="0">
      <selection activeCell="F3" sqref="F3"/>
    </sheetView>
  </sheetViews>
  <sheetFormatPr defaultColWidth="9" defaultRowHeight="15" x14ac:dyDescent="0.25"/>
  <cols>
    <col min="1" max="1" width="36.5703125" style="12" bestFit="1" customWidth="1"/>
    <col min="2" max="2" width="52" style="8" bestFit="1" customWidth="1"/>
    <col min="3" max="3" width="57.710937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7109375" style="8" customWidth="1"/>
    <col min="10" max="10" width="16" style="8" customWidth="1"/>
    <col min="11" max="11" width="13.28515625" style="8" customWidth="1"/>
    <col min="12" max="12" width="17" style="8" customWidth="1"/>
    <col min="13" max="13" width="40.7109375" style="8" customWidth="1"/>
    <col min="14" max="14" width="19" style="8" bestFit="1" customWidth="1"/>
    <col min="15" max="15" width="31" style="8" bestFit="1" customWidth="1"/>
    <col min="16" max="16" width="28.5703125" style="8" customWidth="1"/>
    <col min="17" max="17" width="22.7109375" style="8" customWidth="1"/>
    <col min="18" max="19" width="23" style="13" customWidth="1"/>
    <col min="20" max="20" width="9" style="8" customWidth="1"/>
    <col min="21" max="16384" width="9" style="8"/>
  </cols>
  <sheetData>
    <row r="1" spans="1:19" s="2" customFormat="1" ht="45" customHeight="1" x14ac:dyDescent="0.25">
      <c r="A1" s="27" t="s">
        <v>15</v>
      </c>
      <c r="B1" s="28" t="s">
        <v>14</v>
      </c>
      <c r="C1" s="28" t="s">
        <v>45</v>
      </c>
      <c r="D1" s="29" t="s">
        <v>2</v>
      </c>
      <c r="E1" s="30" t="s">
        <v>49</v>
      </c>
      <c r="F1" s="29" t="s">
        <v>7</v>
      </c>
      <c r="G1" s="29" t="s">
        <v>26</v>
      </c>
      <c r="H1" s="31" t="s">
        <v>8</v>
      </c>
      <c r="I1" s="31" t="s">
        <v>20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48</v>
      </c>
      <c r="O1" s="31" t="s">
        <v>13</v>
      </c>
      <c r="P1" s="31" t="s">
        <v>29</v>
      </c>
      <c r="Q1" s="31" t="s">
        <v>30</v>
      </c>
      <c r="R1" s="30" t="s">
        <v>53</v>
      </c>
      <c r="S1" s="30" t="s">
        <v>55</v>
      </c>
    </row>
    <row r="2" spans="1:19" s="14" customFormat="1" ht="18.75" customHeight="1" x14ac:dyDescent="0.3">
      <c r="A2" s="87">
        <v>1</v>
      </c>
      <c r="B2" s="88"/>
      <c r="C2" s="89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21</v>
      </c>
      <c r="L2" s="58" t="s">
        <v>22</v>
      </c>
      <c r="M2" s="59">
        <v>11</v>
      </c>
      <c r="N2" s="59">
        <v>12</v>
      </c>
      <c r="O2" s="59">
        <v>13</v>
      </c>
      <c r="P2" s="59">
        <v>14</v>
      </c>
      <c r="Q2" s="59">
        <v>15</v>
      </c>
      <c r="R2" s="77">
        <v>16</v>
      </c>
      <c r="S2" s="77">
        <v>17</v>
      </c>
    </row>
    <row r="3" spans="1:19" x14ac:dyDescent="0.25">
      <c r="A3" s="48" t="s">
        <v>931</v>
      </c>
      <c r="B3" s="48" t="s">
        <v>940</v>
      </c>
      <c r="C3" s="48" t="s">
        <v>932</v>
      </c>
      <c r="D3" s="49" t="s">
        <v>64</v>
      </c>
      <c r="E3" s="49" t="s">
        <v>628</v>
      </c>
      <c r="F3" s="41">
        <v>40</v>
      </c>
      <c r="G3" s="41" t="s">
        <v>83</v>
      </c>
      <c r="H3" s="60"/>
      <c r="I3" s="40">
        <v>9.5</v>
      </c>
      <c r="J3" s="55">
        <f>H3*I3/100</f>
        <v>0</v>
      </c>
      <c r="K3" s="55">
        <f>H3+J3</f>
        <v>0</v>
      </c>
      <c r="L3" s="56">
        <f>K3*F3</f>
        <v>0</v>
      </c>
      <c r="M3" s="61"/>
      <c r="N3" s="62"/>
      <c r="O3" s="63"/>
      <c r="P3" s="63"/>
      <c r="Q3" s="63"/>
      <c r="R3" s="41" t="s">
        <v>84</v>
      </c>
      <c r="S3" s="75">
        <f>F3*R3</f>
        <v>40</v>
      </c>
    </row>
    <row r="4" spans="1:19" x14ac:dyDescent="0.25">
      <c r="A4" s="48"/>
      <c r="B4" s="48"/>
      <c r="C4" s="48" t="s">
        <v>941</v>
      </c>
      <c r="D4" s="49" t="s">
        <v>64</v>
      </c>
      <c r="E4" s="49" t="s">
        <v>942</v>
      </c>
      <c r="F4" s="41">
        <v>3</v>
      </c>
      <c r="G4" s="41" t="s">
        <v>83</v>
      </c>
      <c r="H4" s="60"/>
      <c r="I4" s="40">
        <v>9.5</v>
      </c>
      <c r="J4" s="55">
        <f>H4*I4/100</f>
        <v>0</v>
      </c>
      <c r="K4" s="55">
        <f>H4+J4</f>
        <v>0</v>
      </c>
      <c r="L4" s="56">
        <f>K4*F4</f>
        <v>0</v>
      </c>
      <c r="M4" s="61"/>
      <c r="N4" s="62"/>
      <c r="O4" s="63"/>
      <c r="P4" s="63"/>
      <c r="Q4" s="63"/>
      <c r="R4" s="41" t="s">
        <v>84</v>
      </c>
      <c r="S4" s="75">
        <f>F4*R4</f>
        <v>3</v>
      </c>
    </row>
    <row r="5" spans="1:19" x14ac:dyDescent="0.25">
      <c r="A5" s="48"/>
      <c r="B5" s="48" t="s">
        <v>943</v>
      </c>
      <c r="C5" s="48" t="s">
        <v>944</v>
      </c>
      <c r="D5" s="49" t="s">
        <v>64</v>
      </c>
      <c r="E5" s="49" t="s">
        <v>628</v>
      </c>
      <c r="F5" s="41">
        <v>50</v>
      </c>
      <c r="G5" s="41" t="s">
        <v>83</v>
      </c>
      <c r="H5" s="60"/>
      <c r="I5" s="40">
        <v>10.5</v>
      </c>
      <c r="J5" s="55">
        <f t="shared" ref="J5:J9" si="0">H5*I5/100</f>
        <v>0</v>
      </c>
      <c r="K5" s="55">
        <f t="shared" ref="K5:K9" si="1">H5+J5</f>
        <v>0</v>
      </c>
      <c r="L5" s="56">
        <f t="shared" ref="L5:L9" si="2">K5*F5</f>
        <v>0</v>
      </c>
      <c r="M5" s="61"/>
      <c r="N5" s="62"/>
      <c r="O5" s="63"/>
      <c r="P5" s="63"/>
      <c r="Q5" s="63"/>
      <c r="R5" s="41" t="s">
        <v>933</v>
      </c>
      <c r="S5" s="75">
        <f t="shared" ref="S5:S9" si="3">F5*R5</f>
        <v>50.005000000000003</v>
      </c>
    </row>
    <row r="6" spans="1:19" x14ac:dyDescent="0.25">
      <c r="A6" s="48"/>
      <c r="B6" s="48"/>
      <c r="C6" s="48" t="s">
        <v>945</v>
      </c>
      <c r="D6" s="49" t="s">
        <v>64</v>
      </c>
      <c r="E6" s="49" t="s">
        <v>628</v>
      </c>
      <c r="F6" s="41">
        <v>24</v>
      </c>
      <c r="G6" s="41" t="s">
        <v>83</v>
      </c>
      <c r="H6" s="60"/>
      <c r="I6" s="40">
        <v>11.5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61"/>
      <c r="N6" s="62"/>
      <c r="O6" s="63"/>
      <c r="P6" s="63"/>
      <c r="Q6" s="63"/>
      <c r="R6" s="41" t="s">
        <v>934</v>
      </c>
      <c r="S6" s="75">
        <f t="shared" si="3"/>
        <v>24.004799999999999</v>
      </c>
    </row>
    <row r="7" spans="1:19" x14ac:dyDescent="0.25">
      <c r="A7" s="48"/>
      <c r="B7" s="48"/>
      <c r="C7" s="48" t="s">
        <v>946</v>
      </c>
      <c r="D7" s="49" t="s">
        <v>64</v>
      </c>
      <c r="E7" s="49" t="s">
        <v>628</v>
      </c>
      <c r="F7" s="41">
        <v>20</v>
      </c>
      <c r="G7" s="41" t="s">
        <v>83</v>
      </c>
      <c r="H7" s="60"/>
      <c r="I7" s="40">
        <v>12.5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61"/>
      <c r="N7" s="62"/>
      <c r="O7" s="63"/>
      <c r="P7" s="63"/>
      <c r="Q7" s="63"/>
      <c r="R7" s="41" t="s">
        <v>935</v>
      </c>
      <c r="S7" s="75">
        <f t="shared" si="3"/>
        <v>20.006</v>
      </c>
    </row>
    <row r="8" spans="1:19" x14ac:dyDescent="0.25">
      <c r="A8" s="48"/>
      <c r="B8" s="48"/>
      <c r="C8" s="48" t="s">
        <v>947</v>
      </c>
      <c r="D8" s="49" t="s">
        <v>64</v>
      </c>
      <c r="E8" s="49" t="s">
        <v>628</v>
      </c>
      <c r="F8" s="41">
        <v>20</v>
      </c>
      <c r="G8" s="41" t="s">
        <v>83</v>
      </c>
      <c r="H8" s="60"/>
      <c r="I8" s="40">
        <v>13.5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61"/>
      <c r="N8" s="62"/>
      <c r="O8" s="63"/>
      <c r="P8" s="63"/>
      <c r="Q8" s="63"/>
      <c r="R8" s="41" t="s">
        <v>936</v>
      </c>
      <c r="S8" s="75">
        <f t="shared" si="3"/>
        <v>20.007999999999999</v>
      </c>
    </row>
    <row r="9" spans="1:19" x14ac:dyDescent="0.25">
      <c r="A9" s="48"/>
      <c r="B9" s="48"/>
      <c r="C9" s="48" t="s">
        <v>948</v>
      </c>
      <c r="D9" s="49" t="s">
        <v>64</v>
      </c>
      <c r="E9" s="49" t="s">
        <v>628</v>
      </c>
      <c r="F9" s="41">
        <v>20</v>
      </c>
      <c r="G9" s="41" t="s">
        <v>83</v>
      </c>
      <c r="H9" s="60"/>
      <c r="I9" s="40">
        <v>14.5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61"/>
      <c r="N9" s="62"/>
      <c r="O9" s="63"/>
      <c r="P9" s="63"/>
      <c r="Q9" s="63"/>
      <c r="R9" s="41" t="s">
        <v>937</v>
      </c>
      <c r="S9" s="75">
        <f t="shared" si="3"/>
        <v>20.009999999999998</v>
      </c>
    </row>
  </sheetData>
  <mergeCells count="1">
    <mergeCell ref="A2:C2"/>
  </mergeCells>
  <phoneticPr fontId="24" type="noConversion"/>
  <pageMargins left="0.7" right="0.7" top="0.75" bottom="0.75" header="0.3" footer="0.3"/>
  <pageSetup paperSize="9" orientation="portrait" horizontalDpi="429496729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29"/>
  <sheetViews>
    <sheetView topLeftCell="A13" workbookViewId="0">
      <selection activeCell="A2" sqref="A2:XFD2"/>
    </sheetView>
  </sheetViews>
  <sheetFormatPr defaultRowHeight="12.75" x14ac:dyDescent="0.2"/>
  <cols>
    <col min="1" max="1" width="60.42578125" customWidth="1"/>
    <col min="2" max="2" width="46.7109375" style="70" customWidth="1"/>
  </cols>
  <sheetData>
    <row r="1" spans="1:2" ht="30" customHeight="1" x14ac:dyDescent="0.2">
      <c r="A1" s="67" t="s">
        <v>51</v>
      </c>
      <c r="B1" s="68" t="s">
        <v>55</v>
      </c>
    </row>
    <row r="2" spans="1:2" ht="15.75" customHeight="1" x14ac:dyDescent="0.2">
      <c r="A2" s="71" t="s">
        <v>62</v>
      </c>
      <c r="B2" s="73">
        <f>'1.Mleko in mlečni izdelki'!$S$45</f>
        <v>69096</v>
      </c>
    </row>
    <row r="3" spans="1:2" ht="15.75" x14ac:dyDescent="0.2">
      <c r="A3" s="71" t="s">
        <v>119</v>
      </c>
      <c r="B3" s="73">
        <f>'2.Meso in mesni izdelki'!$S$65</f>
        <v>23620</v>
      </c>
    </row>
    <row r="4" spans="1:2" ht="15.75" x14ac:dyDescent="0.2">
      <c r="A4" s="71" t="s">
        <v>810</v>
      </c>
      <c r="B4" s="73"/>
    </row>
    <row r="5" spans="1:2" ht="15.75" x14ac:dyDescent="0.2">
      <c r="A5" s="71" t="s">
        <v>187</v>
      </c>
      <c r="B5" s="73" t="e">
        <f>'4.Kruh, pekovski in fini iz.'!#REF!</f>
        <v>#REF!</v>
      </c>
    </row>
    <row r="6" spans="1:2" ht="15.75" x14ac:dyDescent="0.2">
      <c r="A6" s="71" t="s">
        <v>208</v>
      </c>
      <c r="B6" s="73">
        <f>'5.Testenine, zakuhe, testo'!$S$35</f>
        <v>2568</v>
      </c>
    </row>
    <row r="7" spans="1:2" ht="15.75" x14ac:dyDescent="0.2">
      <c r="A7" s="71" t="s">
        <v>238</v>
      </c>
      <c r="B7" s="73">
        <f>'6.Moke in mlevski izdelki'!$S$27</f>
        <v>5300</v>
      </c>
    </row>
    <row r="8" spans="1:2" ht="15.75" x14ac:dyDescent="0.2">
      <c r="A8" s="71" t="s">
        <v>263</v>
      </c>
      <c r="B8" s="73">
        <f>'7.Konzervirana sadje in zel.'!$S$46</f>
        <v>7430</v>
      </c>
    </row>
    <row r="9" spans="1:2" ht="15.75" x14ac:dyDescent="0.2">
      <c r="A9" s="71" t="s">
        <v>316</v>
      </c>
      <c r="B9" s="73">
        <f>'8.Zamrznjena sadje in zelen.'!$S$28</f>
        <v>3865</v>
      </c>
    </row>
    <row r="10" spans="1:2" ht="15.75" x14ac:dyDescent="0.2">
      <c r="A10" s="71" t="s">
        <v>368</v>
      </c>
      <c r="B10" s="73" t="e">
        <f>'9.Zamrznjeni izdelki'!$S$24</f>
        <v>#VALUE!</v>
      </c>
    </row>
    <row r="11" spans="1:2" ht="15.75" x14ac:dyDescent="0.2">
      <c r="A11" s="71" t="s">
        <v>344</v>
      </c>
      <c r="B11" s="73">
        <f>'10.Ribe in morski sadeži'!$S$18</f>
        <v>2900</v>
      </c>
    </row>
    <row r="12" spans="1:2" ht="15.75" x14ac:dyDescent="0.2">
      <c r="A12" s="71" t="s">
        <v>385</v>
      </c>
      <c r="B12" s="73">
        <f>'11.Med'!$S$7</f>
        <v>3650</v>
      </c>
    </row>
    <row r="13" spans="1:2" ht="15.75" x14ac:dyDescent="0.2">
      <c r="A13" s="71" t="s">
        <v>391</v>
      </c>
      <c r="B13" s="73">
        <f>'12.Čaji'!$S$26</f>
        <v>530</v>
      </c>
    </row>
    <row r="14" spans="1:2" ht="15.75" x14ac:dyDescent="0.2">
      <c r="A14" s="71" t="s">
        <v>400</v>
      </c>
      <c r="B14" s="73">
        <f>'13.Začimbe'!$S$26</f>
        <v>85</v>
      </c>
    </row>
    <row r="15" spans="1:2" ht="15.75" x14ac:dyDescent="0.2">
      <c r="A15" s="71" t="s">
        <v>427</v>
      </c>
      <c r="B15" s="73">
        <f>'14.Suho sadje in oreščki'!$S$10</f>
        <v>995</v>
      </c>
    </row>
    <row r="16" spans="1:2" ht="15.75" x14ac:dyDescent="0.2">
      <c r="A16" s="71" t="s">
        <v>437</v>
      </c>
      <c r="B16" s="73">
        <f>'15.Jajca'!$S$6</f>
        <v>46000</v>
      </c>
    </row>
    <row r="17" spans="1:2" ht="15.75" x14ac:dyDescent="0.2">
      <c r="A17" s="71" t="s">
        <v>443</v>
      </c>
      <c r="B17" s="73" t="e">
        <f>'16.Brezalkoholne pijače in v.'!#REF!</f>
        <v>#REF!</v>
      </c>
    </row>
    <row r="18" spans="1:2" ht="15.75" x14ac:dyDescent="0.2">
      <c r="A18" s="71" t="s">
        <v>604</v>
      </c>
      <c r="B18" s="73" t="e">
        <f>'17.Alkoholne pijače'!#REF!</f>
        <v>#REF!</v>
      </c>
    </row>
    <row r="19" spans="1:2" ht="15.75" x14ac:dyDescent="0.2">
      <c r="A19" s="71" t="s">
        <v>463</v>
      </c>
      <c r="B19" s="73">
        <f>'18.Sveže sadje'!$S$27</f>
        <v>13340</v>
      </c>
    </row>
    <row r="20" spans="1:2" ht="15.75" x14ac:dyDescent="0.2">
      <c r="A20" s="71" t="s">
        <v>486</v>
      </c>
      <c r="B20" s="73">
        <f>'19.Sveža zelenjava'!$S$49</f>
        <v>29915</v>
      </c>
    </row>
    <row r="21" spans="1:2" ht="15.75" x14ac:dyDescent="0.2">
      <c r="A21" s="71" t="s">
        <v>525</v>
      </c>
      <c r="B21" s="73">
        <f>'20.Stročnice'!$S$6</f>
        <v>690</v>
      </c>
    </row>
    <row r="22" spans="1:2" ht="15.75" x14ac:dyDescent="0.2">
      <c r="A22" s="71" t="s">
        <v>534</v>
      </c>
      <c r="B22" s="73" t="e">
        <f>'21.Sladoled'!#REF!</f>
        <v>#REF!</v>
      </c>
    </row>
    <row r="23" spans="1:2" ht="15.75" x14ac:dyDescent="0.2">
      <c r="A23" s="71" t="s">
        <v>535</v>
      </c>
      <c r="B23" s="73" t="e">
        <f>'22.Splošno prehrambeno blago'!#REF!</f>
        <v>#REF!</v>
      </c>
    </row>
    <row r="24" spans="1:2" ht="15.75" x14ac:dyDescent="0.2">
      <c r="A24" s="71" t="s">
        <v>600</v>
      </c>
      <c r="B24" s="73">
        <f>'23.Eko jajca'!$S$4</f>
        <v>470</v>
      </c>
    </row>
    <row r="25" spans="1:2" ht="15.75" x14ac:dyDescent="0.2">
      <c r="A25" s="68" t="s">
        <v>52</v>
      </c>
      <c r="B25" s="72" t="e">
        <f>SUM(B2:B24)</f>
        <v>#REF!</v>
      </c>
    </row>
    <row r="26" spans="1:2" x14ac:dyDescent="0.2">
      <c r="A26" s="7"/>
      <c r="B26" s="69"/>
    </row>
    <row r="27" spans="1:2" x14ac:dyDescent="0.2">
      <c r="A27" s="7"/>
      <c r="B27" s="69"/>
    </row>
    <row r="28" spans="1:2" ht="15.75" x14ac:dyDescent="0.2">
      <c r="A28" s="74" t="s">
        <v>57</v>
      </c>
      <c r="B28" s="73" t="e">
        <f>B25*0.15</f>
        <v>#REF!</v>
      </c>
    </row>
    <row r="29" spans="1:2" ht="15.75" x14ac:dyDescent="0.2">
      <c r="A29" s="74" t="s">
        <v>58</v>
      </c>
      <c r="B29" s="73" t="e">
        <f>B25*0.15</f>
        <v>#REF!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30</vt:i4>
      </vt:variant>
    </vt:vector>
  </HeadingPairs>
  <TitlesOfParts>
    <vt:vector size="30" baseType="lpstr">
      <vt:lpstr>Ponudba</vt:lpstr>
      <vt:lpstr>Navodila za izpolnjevanje</vt:lpstr>
      <vt:lpstr>1.Mleko in mlečni izdelki</vt:lpstr>
      <vt:lpstr>2.Meso in mesni izdelki</vt:lpstr>
      <vt:lpstr>3.Perutninsko meso</vt:lpstr>
      <vt:lpstr>4.Kruh, pekovski in fini iz.</vt:lpstr>
      <vt:lpstr>5.Testenine, zakuhe, testo</vt:lpstr>
      <vt:lpstr>6.Moke in mlevski izdelki</vt:lpstr>
      <vt:lpstr>7.Konzervirana sadje in zel.</vt:lpstr>
      <vt:lpstr>8.Zamrznjena sadje in zelen.</vt:lpstr>
      <vt:lpstr>9.Zamrznjeni izdelki</vt:lpstr>
      <vt:lpstr>10.Ribe in morski sadeži</vt:lpstr>
      <vt:lpstr>11.Med</vt:lpstr>
      <vt:lpstr>12.Čaji</vt:lpstr>
      <vt:lpstr>13.Začimbe</vt:lpstr>
      <vt:lpstr>14.Suho sadje in oreščki</vt:lpstr>
      <vt:lpstr>15.Jajca</vt:lpstr>
      <vt:lpstr>16.Brezalkoholne pijače in v.</vt:lpstr>
      <vt:lpstr>17.Alkoholne pijače</vt:lpstr>
      <vt:lpstr>18.Sveže sadje</vt:lpstr>
      <vt:lpstr>19.Sveža zelenjava</vt:lpstr>
      <vt:lpstr>20.Stročnice</vt:lpstr>
      <vt:lpstr>21.Sladoled</vt:lpstr>
      <vt:lpstr>22.Splošno prehrambeno blago</vt:lpstr>
      <vt:lpstr>23.Eko jajca</vt:lpstr>
      <vt:lpstr>24.Eko mleko in mlečni izdelki</vt:lpstr>
      <vt:lpstr>25.Eko sadje in zelenjava</vt:lpstr>
      <vt:lpstr>26.Eko meso in mesni izdelki</vt:lpstr>
      <vt:lpstr>Celotna masa oz. volumen</vt:lpstr>
      <vt:lpstr>Sheet1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Ksenija</cp:lastModifiedBy>
  <cp:lastPrinted>2020-08-23T18:32:40Z</cp:lastPrinted>
  <dcterms:created xsi:type="dcterms:W3CDTF">2010-12-03T12:30:29Z</dcterms:created>
  <dcterms:modified xsi:type="dcterms:W3CDTF">2020-08-27T06:08:24Z</dcterms:modified>
</cp:coreProperties>
</file>